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3045" windowWidth="12000" windowHeight="1785"/>
  </bookViews>
  <sheets>
    <sheet name="2021 - 2024" sheetId="6" r:id="rId1"/>
    <sheet name="data 2018" sheetId="3" state="hidden" r:id="rId2"/>
    <sheet name="для Старовойтовой" sheetId="4" state="hidden" r:id="rId3"/>
  </sheets>
  <definedNames>
    <definedName name="_xlnm._FilterDatabase" localSheetId="0" hidden="1">'2021 - 2024'!$A$4:$XAP$185</definedName>
    <definedName name="_xlnm._FilterDatabase" localSheetId="1" hidden="1">'data 2018'!$B$1:$D$155</definedName>
    <definedName name="_xlnm._FilterDatabase" localSheetId="2" hidden="1">'для Старовойтовой'!$A$2:$I$75</definedName>
    <definedName name="_xlnm.Print_Titles" localSheetId="0">'2021 - 2024'!$4:$4</definedName>
    <definedName name="_xlnm.Print_Titles" localSheetId="2">'для Старовойтовой'!$2:$2</definedName>
    <definedName name="_xlnm.Print_Area" localSheetId="0">'2021 - 2024'!$A$1:$K$185</definedName>
  </definedNames>
  <calcPr calcId="145621"/>
  <pivotCaches>
    <pivotCache cacheId="1" r:id="rId4"/>
  </pivotCaches>
</workbook>
</file>

<file path=xl/calcChain.xml><?xml version="1.0" encoding="utf-8"?>
<calcChain xmlns="http://schemas.openxmlformats.org/spreadsheetml/2006/main">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s>
  <commentList>
    <comment ref="D166" authorId="0">
      <text>
        <r>
          <rPr>
            <b/>
            <sz val="9"/>
            <color indexed="81"/>
            <rFont val="Tahoma"/>
            <family val="2"/>
            <charset val="204"/>
          </rPr>
          <t>Варульникова С.:</t>
        </r>
        <r>
          <rPr>
            <sz val="9"/>
            <color indexed="81"/>
            <rFont val="Tahoma"/>
            <family val="2"/>
            <charset val="204"/>
          </rPr>
          <t xml:space="preserve">
6 158 600,0 - на поддержку сельскохозяйственного производства по отдельным подотраслям растениеводства и животноводства за счет средств резервного фонда Пр РФ
</t>
        </r>
      </text>
    </comment>
    <comment ref="D167" authorId="0">
      <text>
        <r>
          <rPr>
            <b/>
            <sz val="9"/>
            <color indexed="81"/>
            <rFont val="Tahoma"/>
            <family val="2"/>
            <charset val="204"/>
          </rPr>
          <t>Варульникова С.:</t>
        </r>
        <r>
          <rPr>
            <sz val="9"/>
            <color indexed="81"/>
            <rFont val="Tahoma"/>
            <family val="2"/>
            <charset val="204"/>
          </rPr>
          <t xml:space="preserve">
539,7 -  НР 5517F за счет средств резервного фонда Пр РФ</t>
        </r>
      </text>
    </comment>
    <comment ref="D169" authorId="0">
      <text>
        <r>
          <rPr>
            <b/>
            <sz val="9"/>
            <color indexed="81"/>
            <rFont val="Tahoma"/>
            <family val="2"/>
            <charset val="204"/>
          </rPr>
          <t>Варульникова С.:</t>
        </r>
        <r>
          <rPr>
            <sz val="9"/>
            <color indexed="81"/>
            <rFont val="Tahoma"/>
            <family val="2"/>
            <charset val="204"/>
          </rPr>
          <t xml:space="preserve">
Субсидии на обеспечение комплексного развития сельских территорий за счет средств резервного фонда Правительства Российской Федерации</t>
        </r>
      </text>
    </comment>
    <comment ref="D183" authorId="0">
      <text>
        <r>
          <rPr>
            <b/>
            <sz val="9"/>
            <color indexed="81"/>
            <rFont val="Tahoma"/>
            <family val="2"/>
            <charset val="204"/>
          </rPr>
          <t>Варульникова С.:</t>
        </r>
        <r>
          <rPr>
            <sz val="9"/>
            <color indexed="81"/>
            <rFont val="Tahoma"/>
            <family val="2"/>
            <charset val="204"/>
          </rPr>
          <t xml:space="preserve">
5,0 млн. по НР 5454F за счет средств резервного фонда Пр РФ
</t>
        </r>
      </text>
    </comment>
  </commentList>
</comments>
</file>

<file path=xl/comments2.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<sst xmlns="http://schemas.openxmlformats.org/spreadsheetml/2006/main" count="930" uniqueCount="677">
  <si>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</si>
  <si>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</si>
  <si>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</si>
  <si>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</si>
  <si>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</si>
  <si>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</si>
  <si>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</si>
  <si>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</si>
  <si>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</si>
  <si>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2 02 45393 02 0000 150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</si>
  <si>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</si>
  <si>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</si>
  <si>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</si>
  <si>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</si>
  <si>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</si>
  <si>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</si>
  <si>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</si>
  <si>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</si>
  <si>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</si>
  <si>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</si>
  <si>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</si>
  <si>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</si>
  <si>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</si>
  <si>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</si>
  <si>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</si>
  <si>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</si>
  <si>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</si>
  <si>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</si>
  <si>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</si>
  <si>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</si>
  <si>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</si>
  <si>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</si>
  <si>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</si>
  <si>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</si>
  <si>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</si>
  <si>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</si>
  <si>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</si>
  <si>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</si>
  <si>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</si>
  <si>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</si>
  <si>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</si>
  <si>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</si>
  <si>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</si>
  <si>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</si>
  <si>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</si>
  <si>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</si>
  <si>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</si>
  <si>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</si>
  <si>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</si>
  <si>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</si>
  <si>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</si>
  <si>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</si>
  <si>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</si>
  <si>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</si>
  <si>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</si>
  <si>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</si>
  <si>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</si>
  <si>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</si>
  <si>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</si>
  <si>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</si>
  <si>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</si>
  <si>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</si>
  <si>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</si>
  <si>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</si>
  <si>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</si>
  <si>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</si>
  <si>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</si>
  <si>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</si>
  <si>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</si>
  <si>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</si>
  <si>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</si>
  <si>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</si>
  <si>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</si>
  <si>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</si>
  <si>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</si>
  <si>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</si>
  <si>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</si>
  <si>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</si>
  <si>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</si>
  <si>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</si>
  <si>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</si>
  <si>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</si>
  <si>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</si>
  <si>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</si>
  <si>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</si>
  <si>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</si>
  <si>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2 02 35432 02 0000 150</t>
  </si>
  <si>
    <t>2 02 35900 02 0000 150</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</si>
  <si>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</si>
  <si>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</si>
  <si>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</si>
  <si>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</si>
  <si>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</si>
  <si>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</si>
  <si>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</si>
  <si>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</si>
  <si>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</si>
  <si>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</si>
  <si>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</si>
  <si>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</si>
  <si>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</si>
  <si>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</si>
  <si>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</si>
  <si>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</si>
  <si>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</si>
  <si>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</si>
  <si>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</si>
  <si>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</si>
  <si>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</si>
  <si>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</si>
  <si>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</si>
  <si>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</si>
  <si>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</si>
  <si>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</si>
  <si>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</si>
  <si>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</si>
  <si>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</si>
  <si>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</si>
  <si>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</si>
  <si>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</si>
  <si>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</si>
  <si>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</si>
  <si>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</si>
  <si>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</si>
  <si>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</si>
  <si>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</si>
  <si>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</si>
  <si>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</si>
  <si>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</si>
  <si>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</si>
  <si>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</si>
  <si>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</si>
  <si>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</si>
  <si>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</si>
  <si>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</si>
  <si>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</si>
  <si>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</si>
  <si>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</si>
  <si>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</si>
  <si>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</si>
  <si>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</si>
  <si>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</si>
  <si>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</si>
  <si>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</si>
  <si>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</si>
  <si>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</si>
  <si>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</si>
  <si>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</si>
  <si>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</si>
  <si>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</si>
  <si>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</si>
  <si>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</si>
  <si>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</si>
  <si>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</si>
  <si>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</si>
  <si>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</si>
  <si>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</si>
  <si>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</si>
  <si>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</si>
  <si>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</si>
  <si>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</si>
  <si>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</si>
  <si>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</si>
  <si>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</si>
  <si>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</si>
  <si>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</si>
  <si>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</si>
  <si>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</si>
  <si>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</si>
  <si>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</si>
  <si>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</si>
  <si>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</si>
  <si>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</si>
  <si>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</si>
  <si>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</si>
  <si>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</si>
  <si>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</si>
  <si>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</si>
  <si>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</si>
  <si>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</si>
  <si>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</si>
  <si>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</si>
  <si>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</si>
  <si>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</si>
  <si>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</si>
  <si>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</si>
  <si>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</si>
  <si>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</si>
  <si>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</si>
  <si>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</si>
  <si>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</si>
  <si>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</si>
  <si>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</si>
  <si>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</si>
  <si>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</si>
  <si>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</si>
  <si>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</si>
  <si>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</si>
  <si>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</si>
  <si>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</si>
  <si>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</si>
  <si>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</si>
  <si>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</si>
  <si>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</si>
  <si>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</si>
  <si>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</si>
  <si>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</si>
  <si>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</si>
  <si>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</si>
  <si>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</si>
  <si>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</si>
  <si>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</si>
  <si>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</si>
  <si>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</si>
  <si>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</si>
  <si>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</si>
  <si>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</si>
  <si>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</si>
  <si>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</si>
  <si>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</si>
  <si>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</si>
  <si>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</si>
  <si>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</si>
  <si>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</si>
  <si>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</si>
  <si>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</si>
  <si>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</si>
  <si>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</si>
  <si>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</si>
  <si>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</si>
  <si>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</si>
  <si>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</si>
  <si>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</si>
  <si>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</si>
  <si>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</si>
  <si>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</si>
  <si>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</si>
  <si>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</si>
  <si>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</si>
  <si>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</si>
  <si>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</si>
  <si>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</si>
  <si>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</si>
  <si>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</si>
  <si>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</si>
  <si>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</si>
  <si>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</si>
  <si>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</si>
  <si>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</si>
  <si>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</si>
  <si>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</si>
  <si>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</si>
  <si>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</si>
  <si>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</si>
  <si>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</si>
  <si>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</si>
  <si>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</si>
  <si>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</si>
  <si>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</si>
  <si>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</si>
  <si>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</si>
  <si>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</si>
  <si>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</si>
  <si>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</si>
  <si>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</si>
  <si>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</si>
  <si>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</si>
  <si>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</si>
  <si>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</si>
  <si>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</si>
  <si>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</si>
  <si>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</si>
  <si>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</si>
  <si>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</si>
  <si>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</si>
  <si>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</si>
  <si>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</si>
  <si>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</si>
  <si>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</si>
  <si>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</si>
  <si>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</si>
  <si>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</si>
  <si>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</si>
  <si>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</si>
  <si>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</si>
  <si>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</si>
  <si>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</si>
  <si>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</si>
  <si>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</si>
  <si>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</si>
  <si>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</si>
  <si>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</si>
  <si>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</si>
  <si>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</si>
  <si>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</si>
  <si>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</si>
  <si>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</si>
  <si>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</si>
  <si>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</si>
  <si>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</si>
  <si>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</si>
  <si>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</si>
  <si>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</si>
  <si>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</si>
  <si>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</si>
  <si>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</si>
  <si>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</si>
  <si>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</si>
  <si>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</si>
  <si>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</si>
  <si>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</si>
  <si>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</si>
  <si>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</si>
  <si>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</si>
  <si>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</si>
  <si>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</si>
  <si>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</si>
  <si>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</si>
  <si>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</si>
  <si>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</si>
  <si>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</si>
  <si>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</si>
  <si>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</si>
  <si>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</si>
  <si>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</si>
  <si>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</si>
  <si>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</si>
  <si>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</si>
  <si>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</si>
  <si>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</si>
  <si>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</si>
  <si>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</si>
  <si>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</si>
  <si>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</si>
  <si>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</si>
  <si>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</si>
  <si>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</si>
  <si>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</si>
  <si>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</si>
  <si>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</si>
  <si>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</si>
  <si>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</si>
  <si>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</si>
  <si>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</si>
  <si>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</si>
  <si>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</si>
  <si>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</si>
  <si>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</si>
  <si>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</si>
  <si>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</si>
  <si>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</si>
  <si>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</si>
  <si>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</si>
  <si>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</si>
  <si>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</si>
  <si>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</si>
  <si>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</si>
  <si>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</si>
  <si>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</si>
  <si>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</si>
  <si>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</si>
  <si>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</si>
  <si>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</si>
  <si>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</si>
  <si>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</si>
  <si>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</si>
  <si>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</si>
  <si>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</si>
  <si>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</si>
  <si>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</si>
  <si>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</si>
  <si>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</si>
  <si>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</si>
  <si>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</si>
  <si>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</si>
  <si>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</si>
  <si>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</si>
  <si>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</si>
  <si>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</si>
  <si>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</si>
  <si>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</si>
  <si>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</si>
  <si>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</si>
  <si>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</si>
  <si>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</si>
  <si>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</si>
  <si>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</si>
  <si>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</si>
  <si>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</si>
  <si>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</si>
  <si>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</si>
  <si>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</si>
  <si>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</si>
  <si>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</si>
  <si>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</si>
  <si>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</si>
  <si>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</si>
  <si>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</si>
  <si>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</si>
  <si>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</si>
  <si>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</si>
  <si>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</si>
  <si>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</si>
  <si>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</si>
  <si>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</si>
  <si>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</si>
  <si>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</si>
  <si>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</si>
  <si>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</si>
  <si>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</si>
  <si>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</si>
  <si>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</si>
  <si>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</si>
  <si>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</si>
  <si>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</si>
  <si>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</si>
  <si>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</si>
  <si>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</si>
  <si>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</si>
  <si>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</si>
  <si>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</si>
  <si>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</si>
  <si>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</si>
  <si>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</si>
  <si>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</si>
  <si>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</si>
  <si>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</si>
  <si>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</si>
  <si>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</si>
  <si>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</si>
  <si>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</si>
  <si>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</si>
  <si>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</si>
  <si>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</si>
  <si>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</si>
  <si>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</si>
  <si>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</si>
  <si>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</si>
  <si>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</si>
  <si>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</si>
  <si>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</si>
  <si>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</si>
  <si>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</si>
  <si>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</si>
  <si>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</si>
  <si>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</si>
  <si>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</si>
  <si>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</si>
  <si>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</si>
  <si>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</si>
  <si>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</si>
  <si>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</si>
  <si>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</si>
  <si>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</si>
  <si>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</si>
  <si>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</si>
  <si>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</si>
  <si>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</si>
  <si>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</si>
  <si>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</si>
  <si>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</si>
  <si>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</si>
  <si>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</si>
  <si>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</si>
  <si>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</si>
  <si>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</si>
  <si>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</si>
  <si>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</si>
  <si>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</si>
  <si>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</si>
  <si>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</si>
  <si>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</si>
  <si>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</si>
  <si>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</si>
  <si>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</si>
  <si>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</si>
  <si>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</si>
  <si>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</si>
  <si>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</si>
  <si>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</si>
  <si>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</si>
  <si>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</si>
  <si>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</si>
  <si>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</si>
  <si>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</si>
  <si>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</si>
  <si>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</si>
  <si>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</si>
  <si>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</si>
  <si>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</si>
  <si>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</si>
  <si>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</si>
  <si>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</si>
  <si>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</si>
  <si>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</si>
  <si>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</si>
  <si>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</si>
  <si>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</si>
  <si>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</si>
  <si>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</si>
  <si>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</si>
  <si>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</si>
  <si>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</si>
  <si>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2 02 20000 00 0000 150</t>
  </si>
  <si>
    <t>Субсидии бюджетам бюджетной системы Российской Федерации (межбюджетные субсидии)</t>
  </si>
  <si>
    <t>2 02 30000 00 0000 150</t>
  </si>
  <si>
    <t>2 02 40000 00 0000 150</t>
  </si>
  <si>
    <t>1 03 02231 01 0000 110</t>
  </si>
  <si>
    <t>1 03 02232 01 0000 110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</si>
  <si>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</si>
  <si>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</si>
  <si>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</si>
  <si>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</si>
  <si>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</si>
  <si>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</si>
  <si>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</si>
  <si>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Код бюджетной классификации</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</si>
  <si>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</si>
  <si>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</si>
  <si>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</si>
  <si>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</si>
  <si>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</si>
  <si>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</si>
  <si>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</si>
  <si>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</si>
  <si>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</si>
  <si>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</si>
  <si>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</si>
  <si>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</si>
  <si>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</si>
  <si>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</si>
  <si>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</si>
  <si>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</si>
  <si>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</si>
  <si>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</si>
  <si>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1 16 01152 01 0000 140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</si>
  <si>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</si>
  <si>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</si>
  <si>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</si>
  <si>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</si>
  <si>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</si>
  <si>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</si>
  <si>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</si>
  <si>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</si>
  <si>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</si>
  <si>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</si>
  <si>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</si>
  <si>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</si>
  <si>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</si>
  <si>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</si>
  <si>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</si>
  <si>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1 16 01150 01 0000 140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</si>
  <si>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</si>
  <si>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</si>
  <si>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</si>
  <si>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</si>
  <si>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</si>
  <si>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</si>
  <si>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</si>
  <si>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</si>
  <si>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</si>
  <si>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</si>
  <si>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1 05 06000 01 0000 110</t>
  </si>
  <si>
    <t>Налог на профессиональный доход</t>
  </si>
  <si>
    <t>1 16 01122 01 0000 140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</si>
  <si>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</si>
  <si>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</si>
  <si>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</si>
  <si>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</si>
  <si>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</si>
  <si>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</si>
  <si>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</si>
  <si>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</si>
  <si>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</si>
  <si>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</si>
  <si>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1 16 10122 01 0000 140</t>
  </si>
  <si>
    <t>1 16 10128 01 0000 140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</si>
  <si>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</si>
  <si>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</si>
  <si>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</si>
  <si>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</si>
  <si>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</si>
  <si>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</si>
  <si>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</si>
  <si>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</si>
  <si>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</si>
  <si>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</si>
  <si>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</si>
  <si>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</si>
  <si>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</si>
  <si>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</si>
  <si>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1 11 05032 02 0000 120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</si>
  <si>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</si>
  <si>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</si>
  <si>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</si>
  <si>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</si>
  <si>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</si>
  <si>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</si>
  <si>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</si>
  <si>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</si>
  <si>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</si>
  <si>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</si>
  <si>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</si>
  <si>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</si>
  <si>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</si>
  <si>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</si>
  <si>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</si>
  <si>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</si>
  <si>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</si>
  <si>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</si>
  <si>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</si>
  <si>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1 16 10020 02 0000 140</t>
  </si>
  <si>
    <t>1 16 10021 02 0000 140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</si>
  <si>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</si>
  <si>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2 02 25576 02 0000 150</t>
  </si>
  <si>
    <t>1 16 02010 02 0000 140</t>
  </si>
  <si>
    <t>1 16 02000 02 0000 140</t>
  </si>
  <si>
    <t>1 16 10120 00 0000 140</t>
  </si>
  <si>
    <t>изменение</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</si>
  <si>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</si>
  <si>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</si>
  <si>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2 02 25259 02 0000 150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</si>
  <si>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</si>
  <si>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</si>
  <si>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</si>
  <si>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2 02 25423 02 0000 150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</si>
  <si>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</si>
  <si>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</si>
  <si>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</si>
  <si>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2 02 29001 02 0000 150</t>
  </si>
  <si>
    <t>Субсидии бюджетам субъектов Российской Федерации за счет средств резервного фонда Правительства Российской Федерации</t>
  </si>
  <si>
    <t>Наименование доходов в действ редакции закона</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</si>
  <si>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</si>
  <si>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</si>
  <si>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</si>
  <si>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1 08 07510 01 0000 110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</si>
  <si>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</si>
  <si>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</si>
  <si>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</si>
  <si>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</si>
  <si>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</si>
  <si>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</si>
  <si>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</si>
  <si>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</si>
  <si>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</si>
  <si>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</si>
  <si>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</si>
  <si>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</si>
  <si>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</si>
  <si>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</si>
  <si>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</si>
  <si>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</si>
  <si>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</si>
  <si>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1 16 01205 01 0000 140</t>
  </si>
  <si>
    <t>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</si>
  <si>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</si>
  <si>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1 16 07040 01 0000 140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</si>
  <si>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федеральным государственным органом, федеральным казенным учреждением</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</si>
  <si>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</si>
  <si>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1 16 09030 02 0000 140</t>
  </si>
  <si>
    <t>1 16 09000 00 0000 140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</si>
  <si>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</si>
  <si>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</si>
  <si>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</si>
  <si>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</si>
  <si>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</si>
  <si>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2021 год (итог)</t>
  </si>
  <si>
    <t>2022 год (итог)</t>
  </si>
  <si>
    <t>2023 год (итог)</t>
  </si>
  <si>
    <t>Изменение доходов областного бюджета в 2021 - 2023 годах</t>
  </si>
  <si>
    <t>Приложение 1 к пояснительной записке</t>
  </si>
  <si>
    <t>2021 год
(от 23.06.2021
№ 48-З)</t>
  </si>
  <si>
    <t>2022 год
(от 23.06.2021
№ 48-З)</t>
  </si>
  <si>
    <t>2023 год
(от 23.06.2021
№ 48-З)</t>
  </si>
  <si>
    <t xml:space="preserve">
1 16 07000 00 0000 140
</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</si>
  <si>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</si>
  <si>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Субсидии бюджетам субъектов Российской Федерации на государственную поддержку стимулирования увеличения производства масличных культур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</si>
</sst>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5"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14"/>
      <name val="Times New Roman"/>
      <family val="1"/>
      <charset val="204"/>
    </font>
    <font>
      <b/>
      <sz val="14"/>
      <name val="Times New Roman"/>
      <family val="1"/>
      <charset val="204"/>
    </font>
    <font>
      <sz val="14"/>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s>
  <cellStyleXfs count="11">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cellStyleXfs>
  <cellXfs count="86">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xf numFmtId="0" fontId="22" fillId="2" borderId="0" xfId="0" applyFont="1" applyFill="1" applyBorder="1" applyAlignment="1">
      <alignment vertical="center" wrapText="1"/>
    </xf>
    <xf numFmtId="0" fontId="22" fillId="2" borderId="0" xfId="0" applyFont="1" applyFill="1" applyAlignment="1">
      <alignment vertical="center" wrapText="1"/>
    </xf>
    <xf numFmtId="4" fontId="23" fillId="2" borderId="0" xfId="0" applyNumberFormat="1" applyFont="1" applyFill="1" applyBorder="1" applyAlignment="1">
      <alignment horizontal="center" vertical="center" wrapText="1"/>
    </xf>
    <xf numFmtId="4" fontId="22" fillId="2" borderId="3" xfId="0" applyNumberFormat="1" applyFont="1" applyFill="1" applyBorder="1" applyAlignment="1">
      <alignment horizontal="right" vertical="center" wrapText="1"/>
    </xf>
    <xf numFmtId="0" fontId="22" fillId="2" borderId="1" xfId="0" applyFont="1" applyFill="1" applyBorder="1" applyAlignment="1">
      <alignment horizontal="center" vertical="center" wrapText="1"/>
    </xf>
    <xf numFmtId="49" fontId="22" fillId="2" borderId="1" xfId="0" applyNumberFormat="1" applyFont="1" applyFill="1" applyBorder="1" applyAlignment="1">
      <alignment horizontal="center" vertical="center" wrapText="1"/>
    </xf>
    <xf numFmtId="0" fontId="22" fillId="2" borderId="1" xfId="0" quotePrefix="1" applyNumberFormat="1" applyFont="1" applyFill="1" applyBorder="1" applyAlignment="1">
      <alignment horizontal="center" vertical="center" wrapText="1"/>
    </xf>
    <xf numFmtId="0" fontId="22"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center" vertical="center" wrapText="1"/>
    </xf>
    <xf numFmtId="0" fontId="22" fillId="2" borderId="1" xfId="0" applyNumberFormat="1" applyFont="1" applyFill="1" applyBorder="1" applyAlignment="1">
      <alignment vertical="center" wrapText="1"/>
    </xf>
    <xf numFmtId="0" fontId="22" fillId="2" borderId="1" xfId="0" applyFont="1" applyFill="1" applyBorder="1" applyAlignment="1">
      <alignment horizontal="justify" vertical="center" wrapText="1"/>
    </xf>
    <xf numFmtId="4" fontId="22" fillId="2" borderId="0" xfId="0" applyNumberFormat="1" applyFont="1" applyFill="1" applyAlignment="1">
      <alignment horizontal="left" vertical="top" wrapText="1"/>
    </xf>
    <xf numFmtId="4" fontId="22" fillId="2" borderId="0" xfId="0" applyNumberFormat="1" applyFont="1" applyFill="1" applyAlignment="1">
      <alignment vertical="center" wrapText="1"/>
    </xf>
    <xf numFmtId="0" fontId="23" fillId="2" borderId="0" xfId="0" applyFont="1" applyFill="1" applyAlignment="1">
      <alignment vertical="center" wrapText="1"/>
    </xf>
    <xf numFmtId="0" fontId="24" fillId="2" borderId="3" xfId="0" applyFont="1" applyFill="1" applyBorder="1" applyAlignment="1">
      <alignment horizontal="right" vertical="center" wrapText="1"/>
    </xf>
    <xf numFmtId="4" fontId="23" fillId="2" borderId="1" xfId="0" applyNumberFormat="1" applyFont="1" applyFill="1" applyBorder="1" applyAlignment="1">
      <alignment horizontal="center" vertical="center" wrapText="1"/>
    </xf>
    <xf numFmtId="0" fontId="23" fillId="2" borderId="1" xfId="0" quotePrefix="1" applyNumberFormat="1" applyFont="1" applyFill="1" applyBorder="1" applyAlignment="1">
      <alignment horizontal="center" vertical="center" wrapText="1"/>
    </xf>
    <xf numFmtId="0" fontId="23" fillId="2" borderId="1" xfId="0" applyNumberFormat="1" applyFont="1" applyFill="1" applyBorder="1" applyAlignment="1">
      <alignment horizontal="left" vertical="center" wrapText="1"/>
    </xf>
    <xf numFmtId="4" fontId="22"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4" fontId="23" fillId="2" borderId="0" xfId="0" applyNumberFormat="1" applyFont="1" applyFill="1" applyAlignment="1">
      <alignment horizontal="left" vertical="top" wrapText="1"/>
    </xf>
    <xf numFmtId="4" fontId="22" fillId="2" borderId="0" xfId="0" applyNumberFormat="1" applyFont="1" applyFill="1" applyBorder="1" applyAlignment="1">
      <alignment horizontal="right" vertical="center" wrapText="1"/>
    </xf>
    <xf numFmtId="4" fontId="23" fillId="2" borderId="1" xfId="0" quotePrefix="1" applyNumberFormat="1" applyFont="1" applyFill="1" applyBorder="1" applyAlignment="1">
      <alignment horizontal="center" vertical="center" wrapText="1"/>
    </xf>
  </cellXfs>
  <cellStyles count="11">
    <cellStyle name="ex73" xfId="10"/>
    <cellStyle name="xl26" xfId="8"/>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99FFCC"/>
      <color rgb="FFFFCCFF"/>
      <color rgb="FFCCFFCC"/>
      <color rgb="FF0000FF"/>
      <color rgb="FFF4163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N190"/>
  <sheetViews>
    <sheetView showGridLines="0" tabSelected="1" view="pageBreakPreview" zoomScale="90" zoomScaleNormal="70" zoomScaleSheetLayoutView="90" workbookViewId="0">
      <pane ySplit="4" topLeftCell="A5" activePane="bottomLeft" state="frozen"/>
      <selection pane="bottomLeft" activeCell="J4" sqref="J4"/>
    </sheetView>
  </sheetViews>
  <sheetFormatPr defaultRowHeight="12.75" customHeight="1" x14ac:dyDescent="0.25"/>
  <cols>
    <col min="1" max="1" width="32.5703125" style="64" customWidth="1"/>
    <col min="2" max="2" width="88.28515625" style="64" customWidth="1"/>
    <col min="3" max="3" width="24.85546875" style="64" customWidth="1"/>
    <col min="4" max="4" width="22.42578125" style="64" customWidth="1"/>
    <col min="5" max="5" width="23.42578125" style="64" customWidth="1"/>
    <col min="6" max="6" width="23.28515625" style="64" customWidth="1"/>
    <col min="7" max="7" width="17.85546875" style="64" customWidth="1"/>
    <col min="8" max="8" width="23.28515625" style="64" customWidth="1"/>
    <col min="9" max="9" width="23.42578125" style="64" customWidth="1"/>
    <col min="10" max="10" width="18.140625" style="64" customWidth="1"/>
    <col min="11" max="11" width="23.42578125" style="64" customWidth="1"/>
    <col min="12" max="12" width="12.5703125" style="64" bestFit="1" customWidth="1"/>
    <col min="13" max="13" width="13.7109375" style="64" bestFit="1" customWidth="1"/>
    <col min="14" max="14" width="31.85546875" style="64" customWidth="1"/>
    <col min="15" max="111" width="9.140625" style="64"/>
    <col min="112" max="113" width="12.28515625" style="64" customWidth="1"/>
    <col min="114" max="114" width="13.42578125" style="64" customWidth="1"/>
    <col min="115" max="115" width="59.140625" style="64" customWidth="1"/>
    <col min="116" max="116" width="18.140625" style="64" customWidth="1"/>
    <col min="117" max="117" width="32.140625" style="64" customWidth="1"/>
    <col min="118" max="118" width="86.7109375" style="64" customWidth="1"/>
    <col min="119" max="127" width="23.140625" style="64" customWidth="1"/>
    <col min="128" max="128" width="91.42578125" style="64" customWidth="1"/>
    <col min="129" max="134" width="19.140625" style="64" customWidth="1"/>
    <col min="135" max="367" width="9.140625" style="64"/>
    <col min="368" max="369" width="12.28515625" style="64" customWidth="1"/>
    <col min="370" max="370" width="13.42578125" style="64" customWidth="1"/>
    <col min="371" max="371" width="59.140625" style="64" customWidth="1"/>
    <col min="372" max="372" width="18.140625" style="64" customWidth="1"/>
    <col min="373" max="373" width="32.140625" style="64" customWidth="1"/>
    <col min="374" max="374" width="86.7109375" style="64" customWidth="1"/>
    <col min="375" max="383" width="23.140625" style="64" customWidth="1"/>
    <col min="384" max="384" width="91.42578125" style="64" customWidth="1"/>
    <col min="385" max="390" width="19.140625" style="64" customWidth="1"/>
    <col min="391" max="623" width="9.140625" style="64"/>
    <col min="624" max="625" width="12.28515625" style="64" customWidth="1"/>
    <col min="626" max="626" width="13.42578125" style="64" customWidth="1"/>
    <col min="627" max="627" width="59.140625" style="64" customWidth="1"/>
    <col min="628" max="628" width="18.140625" style="64" customWidth="1"/>
    <col min="629" max="629" width="32.140625" style="64" customWidth="1"/>
    <col min="630" max="630" width="86.7109375" style="64" customWidth="1"/>
    <col min="631" max="639" width="23.140625" style="64" customWidth="1"/>
    <col min="640" max="640" width="91.42578125" style="64" customWidth="1"/>
    <col min="641" max="646" width="19.140625" style="64" customWidth="1"/>
    <col min="647" max="879" width="9.140625" style="64"/>
    <col min="880" max="881" width="12.28515625" style="64" customWidth="1"/>
    <col min="882" max="882" width="13.42578125" style="64" customWidth="1"/>
    <col min="883" max="883" width="59.140625" style="64" customWidth="1"/>
    <col min="884" max="884" width="18.140625" style="64" customWidth="1"/>
    <col min="885" max="885" width="32.140625" style="64" customWidth="1"/>
    <col min="886" max="886" width="86.7109375" style="64" customWidth="1"/>
    <col min="887" max="895" width="23.140625" style="64" customWidth="1"/>
    <col min="896" max="896" width="91.42578125" style="64" customWidth="1"/>
    <col min="897" max="902" width="19.140625" style="64" customWidth="1"/>
    <col min="903" max="1135" width="9.140625" style="64"/>
    <col min="1136" max="1137" width="12.28515625" style="64" customWidth="1"/>
    <col min="1138" max="1138" width="13.42578125" style="64" customWidth="1"/>
    <col min="1139" max="1139" width="59.140625" style="64" customWidth="1"/>
    <col min="1140" max="1140" width="18.140625" style="64" customWidth="1"/>
    <col min="1141" max="1141" width="32.140625" style="64" customWidth="1"/>
    <col min="1142" max="1142" width="86.7109375" style="64" customWidth="1"/>
    <col min="1143" max="1151" width="23.140625" style="64" customWidth="1"/>
    <col min="1152" max="1152" width="91.42578125" style="64" customWidth="1"/>
    <col min="1153" max="1158" width="19.140625" style="64" customWidth="1"/>
    <col min="1159" max="1391" width="9.140625" style="64"/>
    <col min="1392" max="1393" width="12.28515625" style="64" customWidth="1"/>
    <col min="1394" max="1394" width="13.42578125" style="64" customWidth="1"/>
    <col min="1395" max="1395" width="59.140625" style="64" customWidth="1"/>
    <col min="1396" max="1396" width="18.140625" style="64" customWidth="1"/>
    <col min="1397" max="1397" width="32.140625" style="64" customWidth="1"/>
    <col min="1398" max="1398" width="86.7109375" style="64" customWidth="1"/>
    <col min="1399" max="1407" width="23.140625" style="64" customWidth="1"/>
    <col min="1408" max="1408" width="91.42578125" style="64" customWidth="1"/>
    <col min="1409" max="1414" width="19.140625" style="64" customWidth="1"/>
    <col min="1415" max="1647" width="9.140625" style="64"/>
    <col min="1648" max="1649" width="12.28515625" style="64" customWidth="1"/>
    <col min="1650" max="1650" width="13.42578125" style="64" customWidth="1"/>
    <col min="1651" max="1651" width="59.140625" style="64" customWidth="1"/>
    <col min="1652" max="1652" width="18.140625" style="64" customWidth="1"/>
    <col min="1653" max="1653" width="32.140625" style="64" customWidth="1"/>
    <col min="1654" max="1654" width="86.7109375" style="64" customWidth="1"/>
    <col min="1655" max="1663" width="23.140625" style="64" customWidth="1"/>
    <col min="1664" max="1664" width="91.42578125" style="64" customWidth="1"/>
    <col min="1665" max="1670" width="19.140625" style="64" customWidth="1"/>
    <col min="1671" max="1903" width="9.140625" style="64"/>
    <col min="1904" max="1905" width="12.28515625" style="64" customWidth="1"/>
    <col min="1906" max="1906" width="13.42578125" style="64" customWidth="1"/>
    <col min="1907" max="1907" width="59.140625" style="64" customWidth="1"/>
    <col min="1908" max="1908" width="18.140625" style="64" customWidth="1"/>
    <col min="1909" max="1909" width="32.140625" style="64" customWidth="1"/>
    <col min="1910" max="1910" width="86.7109375" style="64" customWidth="1"/>
    <col min="1911" max="1919" width="23.140625" style="64" customWidth="1"/>
    <col min="1920" max="1920" width="91.42578125" style="64" customWidth="1"/>
    <col min="1921" max="1926" width="19.140625" style="64" customWidth="1"/>
    <col min="1927" max="2159" width="9.140625" style="64"/>
    <col min="2160" max="2161" width="12.28515625" style="64" customWidth="1"/>
    <col min="2162" max="2162" width="13.42578125" style="64" customWidth="1"/>
    <col min="2163" max="2163" width="59.140625" style="64" customWidth="1"/>
    <col min="2164" max="2164" width="18.140625" style="64" customWidth="1"/>
    <col min="2165" max="2165" width="32.140625" style="64" customWidth="1"/>
    <col min="2166" max="2166" width="86.7109375" style="64" customWidth="1"/>
    <col min="2167" max="2175" width="23.140625" style="64" customWidth="1"/>
    <col min="2176" max="2176" width="91.42578125" style="64" customWidth="1"/>
    <col min="2177" max="2182" width="19.140625" style="64" customWidth="1"/>
    <col min="2183" max="2415" width="9.140625" style="64"/>
    <col min="2416" max="2417" width="12.28515625" style="64" customWidth="1"/>
    <col min="2418" max="2418" width="13.42578125" style="64" customWidth="1"/>
    <col min="2419" max="2419" width="59.140625" style="64" customWidth="1"/>
    <col min="2420" max="2420" width="18.140625" style="64" customWidth="1"/>
    <col min="2421" max="2421" width="32.140625" style="64" customWidth="1"/>
    <col min="2422" max="2422" width="86.7109375" style="64" customWidth="1"/>
    <col min="2423" max="2431" width="23.140625" style="64" customWidth="1"/>
    <col min="2432" max="2432" width="91.42578125" style="64" customWidth="1"/>
    <col min="2433" max="2438" width="19.140625" style="64" customWidth="1"/>
    <col min="2439" max="2671" width="9.140625" style="64"/>
    <col min="2672" max="2673" width="12.28515625" style="64" customWidth="1"/>
    <col min="2674" max="2674" width="13.42578125" style="64" customWidth="1"/>
    <col min="2675" max="2675" width="59.140625" style="64" customWidth="1"/>
    <col min="2676" max="2676" width="18.140625" style="64" customWidth="1"/>
    <col min="2677" max="2677" width="32.140625" style="64" customWidth="1"/>
    <col min="2678" max="2678" width="86.7109375" style="64" customWidth="1"/>
    <col min="2679" max="2687" width="23.140625" style="64" customWidth="1"/>
    <col min="2688" max="2688" width="91.42578125" style="64" customWidth="1"/>
    <col min="2689" max="2694" width="19.140625" style="64" customWidth="1"/>
    <col min="2695" max="2927" width="9.140625" style="64"/>
    <col min="2928" max="2929" width="12.28515625" style="64" customWidth="1"/>
    <col min="2930" max="2930" width="13.42578125" style="64" customWidth="1"/>
    <col min="2931" max="2931" width="59.140625" style="64" customWidth="1"/>
    <col min="2932" max="2932" width="18.140625" style="64" customWidth="1"/>
    <col min="2933" max="2933" width="32.140625" style="64" customWidth="1"/>
    <col min="2934" max="2934" width="86.7109375" style="64" customWidth="1"/>
    <col min="2935" max="2943" width="23.140625" style="64" customWidth="1"/>
    <col min="2944" max="2944" width="91.42578125" style="64" customWidth="1"/>
    <col min="2945" max="2950" width="19.140625" style="64" customWidth="1"/>
    <col min="2951" max="3183" width="9.140625" style="64"/>
    <col min="3184" max="3185" width="12.28515625" style="64" customWidth="1"/>
    <col min="3186" max="3186" width="13.42578125" style="64" customWidth="1"/>
    <col min="3187" max="3187" width="59.140625" style="64" customWidth="1"/>
    <col min="3188" max="3188" width="18.140625" style="64" customWidth="1"/>
    <col min="3189" max="3189" width="32.140625" style="64" customWidth="1"/>
    <col min="3190" max="3190" width="86.7109375" style="64" customWidth="1"/>
    <col min="3191" max="3199" width="23.140625" style="64" customWidth="1"/>
    <col min="3200" max="3200" width="91.42578125" style="64" customWidth="1"/>
    <col min="3201" max="3206" width="19.140625" style="64" customWidth="1"/>
    <col min="3207" max="3439" width="9.140625" style="64"/>
    <col min="3440" max="3441" width="12.28515625" style="64" customWidth="1"/>
    <col min="3442" max="3442" width="13.42578125" style="64" customWidth="1"/>
    <col min="3443" max="3443" width="59.140625" style="64" customWidth="1"/>
    <col min="3444" max="3444" width="18.140625" style="64" customWidth="1"/>
    <col min="3445" max="3445" width="32.140625" style="64" customWidth="1"/>
    <col min="3446" max="3446" width="86.7109375" style="64" customWidth="1"/>
    <col min="3447" max="3455" width="23.140625" style="64" customWidth="1"/>
    <col min="3456" max="3456" width="91.42578125" style="64" customWidth="1"/>
    <col min="3457" max="3462" width="19.140625" style="64" customWidth="1"/>
    <col min="3463" max="3695" width="9.140625" style="64"/>
    <col min="3696" max="3697" width="12.28515625" style="64" customWidth="1"/>
    <col min="3698" max="3698" width="13.42578125" style="64" customWidth="1"/>
    <col min="3699" max="3699" width="59.140625" style="64" customWidth="1"/>
    <col min="3700" max="3700" width="18.140625" style="64" customWidth="1"/>
    <col min="3701" max="3701" width="32.140625" style="64" customWidth="1"/>
    <col min="3702" max="3702" width="86.7109375" style="64" customWidth="1"/>
    <col min="3703" max="3711" width="23.140625" style="64" customWidth="1"/>
    <col min="3712" max="3712" width="91.42578125" style="64" customWidth="1"/>
    <col min="3713" max="3718" width="19.140625" style="64" customWidth="1"/>
    <col min="3719" max="3951" width="9.140625" style="64"/>
    <col min="3952" max="3953" width="12.28515625" style="64" customWidth="1"/>
    <col min="3954" max="3954" width="13.42578125" style="64" customWidth="1"/>
    <col min="3955" max="3955" width="59.140625" style="64" customWidth="1"/>
    <col min="3956" max="3956" width="18.140625" style="64" customWidth="1"/>
    <col min="3957" max="3957" width="32.140625" style="64" customWidth="1"/>
    <col min="3958" max="3958" width="86.7109375" style="64" customWidth="1"/>
    <col min="3959" max="3967" width="23.140625" style="64" customWidth="1"/>
    <col min="3968" max="3968" width="91.42578125" style="64" customWidth="1"/>
    <col min="3969" max="3974" width="19.140625" style="64" customWidth="1"/>
    <col min="3975" max="4207" width="9.140625" style="64"/>
    <col min="4208" max="4209" width="12.28515625" style="64" customWidth="1"/>
    <col min="4210" max="4210" width="13.42578125" style="64" customWidth="1"/>
    <col min="4211" max="4211" width="59.140625" style="64" customWidth="1"/>
    <col min="4212" max="4212" width="18.140625" style="64" customWidth="1"/>
    <col min="4213" max="4213" width="32.140625" style="64" customWidth="1"/>
    <col min="4214" max="4214" width="86.7109375" style="64" customWidth="1"/>
    <col min="4215" max="4223" width="23.140625" style="64" customWidth="1"/>
    <col min="4224" max="4224" width="91.42578125" style="64" customWidth="1"/>
    <col min="4225" max="4230" width="19.140625" style="64" customWidth="1"/>
    <col min="4231" max="4463" width="9.140625" style="64"/>
    <col min="4464" max="4465" width="12.28515625" style="64" customWidth="1"/>
    <col min="4466" max="4466" width="13.42578125" style="64" customWidth="1"/>
    <col min="4467" max="4467" width="59.140625" style="64" customWidth="1"/>
    <col min="4468" max="4468" width="18.140625" style="64" customWidth="1"/>
    <col min="4469" max="4469" width="32.140625" style="64" customWidth="1"/>
    <col min="4470" max="4470" width="86.7109375" style="64" customWidth="1"/>
    <col min="4471" max="4479" width="23.140625" style="64" customWidth="1"/>
    <col min="4480" max="4480" width="91.42578125" style="64" customWidth="1"/>
    <col min="4481" max="4486" width="19.140625" style="64" customWidth="1"/>
    <col min="4487" max="4719" width="9.140625" style="64"/>
    <col min="4720" max="4721" width="12.28515625" style="64" customWidth="1"/>
    <col min="4722" max="4722" width="13.42578125" style="64" customWidth="1"/>
    <col min="4723" max="4723" width="59.140625" style="64" customWidth="1"/>
    <col min="4724" max="4724" width="18.140625" style="64" customWidth="1"/>
    <col min="4725" max="4725" width="32.140625" style="64" customWidth="1"/>
    <col min="4726" max="4726" width="86.7109375" style="64" customWidth="1"/>
    <col min="4727" max="4735" width="23.140625" style="64" customWidth="1"/>
    <col min="4736" max="4736" width="91.42578125" style="64" customWidth="1"/>
    <col min="4737" max="4742" width="19.140625" style="64" customWidth="1"/>
    <col min="4743" max="4975" width="9.140625" style="64"/>
    <col min="4976" max="4977" width="12.28515625" style="64" customWidth="1"/>
    <col min="4978" max="4978" width="13.42578125" style="64" customWidth="1"/>
    <col min="4979" max="4979" width="59.140625" style="64" customWidth="1"/>
    <col min="4980" max="4980" width="18.140625" style="64" customWidth="1"/>
    <col min="4981" max="4981" width="32.140625" style="64" customWidth="1"/>
    <col min="4982" max="4982" width="86.7109375" style="64" customWidth="1"/>
    <col min="4983" max="4991" width="23.140625" style="64" customWidth="1"/>
    <col min="4992" max="4992" width="91.42578125" style="64" customWidth="1"/>
    <col min="4993" max="4998" width="19.140625" style="64" customWidth="1"/>
    <col min="4999" max="5231" width="9.140625" style="64"/>
    <col min="5232" max="5233" width="12.28515625" style="64" customWidth="1"/>
    <col min="5234" max="5234" width="13.42578125" style="64" customWidth="1"/>
    <col min="5235" max="5235" width="59.140625" style="64" customWidth="1"/>
    <col min="5236" max="5236" width="18.140625" style="64" customWidth="1"/>
    <col min="5237" max="5237" width="32.140625" style="64" customWidth="1"/>
    <col min="5238" max="5238" width="86.7109375" style="64" customWidth="1"/>
    <col min="5239" max="5247" width="23.140625" style="64" customWidth="1"/>
    <col min="5248" max="5248" width="91.42578125" style="64" customWidth="1"/>
    <col min="5249" max="5254" width="19.140625" style="64" customWidth="1"/>
    <col min="5255" max="5487" width="9.140625" style="64"/>
    <col min="5488" max="5489" width="12.28515625" style="64" customWidth="1"/>
    <col min="5490" max="5490" width="13.42578125" style="64" customWidth="1"/>
    <col min="5491" max="5491" width="59.140625" style="64" customWidth="1"/>
    <col min="5492" max="5492" width="18.140625" style="64" customWidth="1"/>
    <col min="5493" max="5493" width="32.140625" style="64" customWidth="1"/>
    <col min="5494" max="5494" width="86.7109375" style="64" customWidth="1"/>
    <col min="5495" max="5503" width="23.140625" style="64" customWidth="1"/>
    <col min="5504" max="5504" width="91.42578125" style="64" customWidth="1"/>
    <col min="5505" max="5510" width="19.140625" style="64" customWidth="1"/>
    <col min="5511" max="5743" width="9.140625" style="64"/>
    <col min="5744" max="5745" width="12.28515625" style="64" customWidth="1"/>
    <col min="5746" max="5746" width="13.42578125" style="64" customWidth="1"/>
    <col min="5747" max="5747" width="59.140625" style="64" customWidth="1"/>
    <col min="5748" max="5748" width="18.140625" style="64" customWidth="1"/>
    <col min="5749" max="5749" width="32.140625" style="64" customWidth="1"/>
    <col min="5750" max="5750" width="86.7109375" style="64" customWidth="1"/>
    <col min="5751" max="5759" width="23.140625" style="64" customWidth="1"/>
    <col min="5760" max="5760" width="91.42578125" style="64" customWidth="1"/>
    <col min="5761" max="5766" width="19.140625" style="64" customWidth="1"/>
    <col min="5767" max="5999" width="9.140625" style="64"/>
    <col min="6000" max="6001" width="12.28515625" style="64" customWidth="1"/>
    <col min="6002" max="6002" width="13.42578125" style="64" customWidth="1"/>
    <col min="6003" max="6003" width="59.140625" style="64" customWidth="1"/>
    <col min="6004" max="6004" width="18.140625" style="64" customWidth="1"/>
    <col min="6005" max="6005" width="32.140625" style="64" customWidth="1"/>
    <col min="6006" max="6006" width="86.7109375" style="64" customWidth="1"/>
    <col min="6007" max="6015" width="23.140625" style="64" customWidth="1"/>
    <col min="6016" max="6016" width="91.42578125" style="64" customWidth="1"/>
    <col min="6017" max="6022" width="19.140625" style="64" customWidth="1"/>
    <col min="6023" max="6255" width="9.140625" style="64"/>
    <col min="6256" max="6257" width="12.28515625" style="64" customWidth="1"/>
    <col min="6258" max="6258" width="13.42578125" style="64" customWidth="1"/>
    <col min="6259" max="6259" width="59.140625" style="64" customWidth="1"/>
    <col min="6260" max="6260" width="18.140625" style="64" customWidth="1"/>
    <col min="6261" max="6261" width="32.140625" style="64" customWidth="1"/>
    <col min="6262" max="6262" width="86.7109375" style="64" customWidth="1"/>
    <col min="6263" max="6271" width="23.140625" style="64" customWidth="1"/>
    <col min="6272" max="6272" width="91.42578125" style="64" customWidth="1"/>
    <col min="6273" max="6278" width="19.140625" style="64" customWidth="1"/>
    <col min="6279" max="6511" width="9.140625" style="64"/>
    <col min="6512" max="6513" width="12.28515625" style="64" customWidth="1"/>
    <col min="6514" max="6514" width="13.42578125" style="64" customWidth="1"/>
    <col min="6515" max="6515" width="59.140625" style="64" customWidth="1"/>
    <col min="6516" max="6516" width="18.140625" style="64" customWidth="1"/>
    <col min="6517" max="6517" width="32.140625" style="64" customWidth="1"/>
    <col min="6518" max="6518" width="86.7109375" style="64" customWidth="1"/>
    <col min="6519" max="6527" width="23.140625" style="64" customWidth="1"/>
    <col min="6528" max="6528" width="91.42578125" style="64" customWidth="1"/>
    <col min="6529" max="6534" width="19.140625" style="64" customWidth="1"/>
    <col min="6535" max="6767" width="9.140625" style="64"/>
    <col min="6768" max="6769" width="12.28515625" style="64" customWidth="1"/>
    <col min="6770" max="6770" width="13.42578125" style="64" customWidth="1"/>
    <col min="6771" max="6771" width="59.140625" style="64" customWidth="1"/>
    <col min="6772" max="6772" width="18.140625" style="64" customWidth="1"/>
    <col min="6773" max="6773" width="32.140625" style="64" customWidth="1"/>
    <col min="6774" max="6774" width="86.7109375" style="64" customWidth="1"/>
    <col min="6775" max="6783" width="23.140625" style="64" customWidth="1"/>
    <col min="6784" max="6784" width="91.42578125" style="64" customWidth="1"/>
    <col min="6785" max="6790" width="19.140625" style="64" customWidth="1"/>
    <col min="6791" max="7023" width="9.140625" style="64"/>
    <col min="7024" max="7025" width="12.28515625" style="64" customWidth="1"/>
    <col min="7026" max="7026" width="13.42578125" style="64" customWidth="1"/>
    <col min="7027" max="7027" width="59.140625" style="64" customWidth="1"/>
    <col min="7028" max="7028" width="18.140625" style="64" customWidth="1"/>
    <col min="7029" max="7029" width="32.140625" style="64" customWidth="1"/>
    <col min="7030" max="7030" width="86.7109375" style="64" customWidth="1"/>
    <col min="7031" max="7039" width="23.140625" style="64" customWidth="1"/>
    <col min="7040" max="7040" width="91.42578125" style="64" customWidth="1"/>
    <col min="7041" max="7046" width="19.140625" style="64" customWidth="1"/>
    <col min="7047" max="7279" width="9.140625" style="64"/>
    <col min="7280" max="7281" width="12.28515625" style="64" customWidth="1"/>
    <col min="7282" max="7282" width="13.42578125" style="64" customWidth="1"/>
    <col min="7283" max="7283" width="59.140625" style="64" customWidth="1"/>
    <col min="7284" max="7284" width="18.140625" style="64" customWidth="1"/>
    <col min="7285" max="7285" width="32.140625" style="64" customWidth="1"/>
    <col min="7286" max="7286" width="86.7109375" style="64" customWidth="1"/>
    <col min="7287" max="7295" width="23.140625" style="64" customWidth="1"/>
    <col min="7296" max="7296" width="91.42578125" style="64" customWidth="1"/>
    <col min="7297" max="7302" width="19.140625" style="64" customWidth="1"/>
    <col min="7303" max="7535" width="9.140625" style="64"/>
    <col min="7536" max="7537" width="12.28515625" style="64" customWidth="1"/>
    <col min="7538" max="7538" width="13.42578125" style="64" customWidth="1"/>
    <col min="7539" max="7539" width="59.140625" style="64" customWidth="1"/>
    <col min="7540" max="7540" width="18.140625" style="64" customWidth="1"/>
    <col min="7541" max="7541" width="32.140625" style="64" customWidth="1"/>
    <col min="7542" max="7542" width="86.7109375" style="64" customWidth="1"/>
    <col min="7543" max="7551" width="23.140625" style="64" customWidth="1"/>
    <col min="7552" max="7552" width="91.42578125" style="64" customWidth="1"/>
    <col min="7553" max="7558" width="19.140625" style="64" customWidth="1"/>
    <col min="7559" max="7791" width="9.140625" style="64"/>
    <col min="7792" max="7793" width="12.28515625" style="64" customWidth="1"/>
    <col min="7794" max="7794" width="13.42578125" style="64" customWidth="1"/>
    <col min="7795" max="7795" width="59.140625" style="64" customWidth="1"/>
    <col min="7796" max="7796" width="18.140625" style="64" customWidth="1"/>
    <col min="7797" max="7797" width="32.140625" style="64" customWidth="1"/>
    <col min="7798" max="7798" width="86.7109375" style="64" customWidth="1"/>
    <col min="7799" max="7807" width="23.140625" style="64" customWidth="1"/>
    <col min="7808" max="7808" width="91.42578125" style="64" customWidth="1"/>
    <col min="7809" max="7814" width="19.140625" style="64" customWidth="1"/>
    <col min="7815" max="8047" width="9.140625" style="64"/>
    <col min="8048" max="8049" width="12.28515625" style="64" customWidth="1"/>
    <col min="8050" max="8050" width="13.42578125" style="64" customWidth="1"/>
    <col min="8051" max="8051" width="59.140625" style="64" customWidth="1"/>
    <col min="8052" max="8052" width="18.140625" style="64" customWidth="1"/>
    <col min="8053" max="8053" width="32.140625" style="64" customWidth="1"/>
    <col min="8054" max="8054" width="86.7109375" style="64" customWidth="1"/>
    <col min="8055" max="8063" width="23.140625" style="64" customWidth="1"/>
    <col min="8064" max="8064" width="91.42578125" style="64" customWidth="1"/>
    <col min="8065" max="8070" width="19.140625" style="64" customWidth="1"/>
    <col min="8071" max="8303" width="9.140625" style="64"/>
    <col min="8304" max="8305" width="12.28515625" style="64" customWidth="1"/>
    <col min="8306" max="8306" width="13.42578125" style="64" customWidth="1"/>
    <col min="8307" max="8307" width="59.140625" style="64" customWidth="1"/>
    <col min="8308" max="8308" width="18.140625" style="64" customWidth="1"/>
    <col min="8309" max="8309" width="32.140625" style="64" customWidth="1"/>
    <col min="8310" max="8310" width="86.7109375" style="64" customWidth="1"/>
    <col min="8311" max="8319" width="23.140625" style="64" customWidth="1"/>
    <col min="8320" max="8320" width="91.42578125" style="64" customWidth="1"/>
    <col min="8321" max="8326" width="19.140625" style="64" customWidth="1"/>
    <col min="8327" max="8559" width="9.140625" style="64"/>
    <col min="8560" max="8561" width="12.28515625" style="64" customWidth="1"/>
    <col min="8562" max="8562" width="13.42578125" style="64" customWidth="1"/>
    <col min="8563" max="8563" width="59.140625" style="64" customWidth="1"/>
    <col min="8564" max="8564" width="18.140625" style="64" customWidth="1"/>
    <col min="8565" max="8565" width="32.140625" style="64" customWidth="1"/>
    <col min="8566" max="8566" width="86.7109375" style="64" customWidth="1"/>
    <col min="8567" max="8575" width="23.140625" style="64" customWidth="1"/>
    <col min="8576" max="8576" width="91.42578125" style="64" customWidth="1"/>
    <col min="8577" max="8582" width="19.140625" style="64" customWidth="1"/>
    <col min="8583" max="8815" width="9.140625" style="64"/>
    <col min="8816" max="8817" width="12.28515625" style="64" customWidth="1"/>
    <col min="8818" max="8818" width="13.42578125" style="64" customWidth="1"/>
    <col min="8819" max="8819" width="59.140625" style="64" customWidth="1"/>
    <col min="8820" max="8820" width="18.140625" style="64" customWidth="1"/>
    <col min="8821" max="8821" width="32.140625" style="64" customWidth="1"/>
    <col min="8822" max="8822" width="86.7109375" style="64" customWidth="1"/>
    <col min="8823" max="8831" width="23.140625" style="64" customWidth="1"/>
    <col min="8832" max="8832" width="91.42578125" style="64" customWidth="1"/>
    <col min="8833" max="8838" width="19.140625" style="64" customWidth="1"/>
    <col min="8839" max="9071" width="9.140625" style="64"/>
    <col min="9072" max="9073" width="12.28515625" style="64" customWidth="1"/>
    <col min="9074" max="9074" width="13.42578125" style="64" customWidth="1"/>
    <col min="9075" max="9075" width="59.140625" style="64" customWidth="1"/>
    <col min="9076" max="9076" width="18.140625" style="64" customWidth="1"/>
    <col min="9077" max="9077" width="32.140625" style="64" customWidth="1"/>
    <col min="9078" max="9078" width="86.7109375" style="64" customWidth="1"/>
    <col min="9079" max="9087" width="23.140625" style="64" customWidth="1"/>
    <col min="9088" max="9088" width="91.42578125" style="64" customWidth="1"/>
    <col min="9089" max="9094" width="19.140625" style="64" customWidth="1"/>
    <col min="9095" max="9327" width="9.140625" style="64"/>
    <col min="9328" max="9329" width="12.28515625" style="64" customWidth="1"/>
    <col min="9330" max="9330" width="13.42578125" style="64" customWidth="1"/>
    <col min="9331" max="9331" width="59.140625" style="64" customWidth="1"/>
    <col min="9332" max="9332" width="18.140625" style="64" customWidth="1"/>
    <col min="9333" max="9333" width="32.140625" style="64" customWidth="1"/>
    <col min="9334" max="9334" width="86.7109375" style="64" customWidth="1"/>
    <col min="9335" max="9343" width="23.140625" style="64" customWidth="1"/>
    <col min="9344" max="9344" width="91.42578125" style="64" customWidth="1"/>
    <col min="9345" max="9350" width="19.140625" style="64" customWidth="1"/>
    <col min="9351" max="9583" width="9.140625" style="64"/>
    <col min="9584" max="9585" width="12.28515625" style="64" customWidth="1"/>
    <col min="9586" max="9586" width="13.42578125" style="64" customWidth="1"/>
    <col min="9587" max="9587" width="59.140625" style="64" customWidth="1"/>
    <col min="9588" max="9588" width="18.140625" style="64" customWidth="1"/>
    <col min="9589" max="9589" width="32.140625" style="64" customWidth="1"/>
    <col min="9590" max="9590" width="86.7109375" style="64" customWidth="1"/>
    <col min="9591" max="9599" width="23.140625" style="64" customWidth="1"/>
    <col min="9600" max="9600" width="91.42578125" style="64" customWidth="1"/>
    <col min="9601" max="9606" width="19.140625" style="64" customWidth="1"/>
    <col min="9607" max="9839" width="9.140625" style="64"/>
    <col min="9840" max="9841" width="12.28515625" style="64" customWidth="1"/>
    <col min="9842" max="9842" width="13.42578125" style="64" customWidth="1"/>
    <col min="9843" max="9843" width="59.140625" style="64" customWidth="1"/>
    <col min="9844" max="9844" width="18.140625" style="64" customWidth="1"/>
    <col min="9845" max="9845" width="32.140625" style="64" customWidth="1"/>
    <col min="9846" max="9846" width="86.7109375" style="64" customWidth="1"/>
    <col min="9847" max="9855" width="23.140625" style="64" customWidth="1"/>
    <col min="9856" max="9856" width="91.42578125" style="64" customWidth="1"/>
    <col min="9857" max="9862" width="19.140625" style="64" customWidth="1"/>
    <col min="9863" max="10095" width="9.140625" style="64"/>
    <col min="10096" max="10097" width="12.28515625" style="64" customWidth="1"/>
    <col min="10098" max="10098" width="13.42578125" style="64" customWidth="1"/>
    <col min="10099" max="10099" width="59.140625" style="64" customWidth="1"/>
    <col min="10100" max="10100" width="18.140625" style="64" customWidth="1"/>
    <col min="10101" max="10101" width="32.140625" style="64" customWidth="1"/>
    <col min="10102" max="10102" width="86.7109375" style="64" customWidth="1"/>
    <col min="10103" max="10111" width="23.140625" style="64" customWidth="1"/>
    <col min="10112" max="10112" width="91.42578125" style="64" customWidth="1"/>
    <col min="10113" max="10118" width="19.140625" style="64" customWidth="1"/>
    <col min="10119" max="10351" width="9.140625" style="64"/>
    <col min="10352" max="10353" width="12.28515625" style="64" customWidth="1"/>
    <col min="10354" max="10354" width="13.42578125" style="64" customWidth="1"/>
    <col min="10355" max="10355" width="59.140625" style="64" customWidth="1"/>
    <col min="10356" max="10356" width="18.140625" style="64" customWidth="1"/>
    <col min="10357" max="10357" width="32.140625" style="64" customWidth="1"/>
    <col min="10358" max="10358" width="86.7109375" style="64" customWidth="1"/>
    <col min="10359" max="10367" width="23.140625" style="64" customWidth="1"/>
    <col min="10368" max="10368" width="91.42578125" style="64" customWidth="1"/>
    <col min="10369" max="10374" width="19.140625" style="64" customWidth="1"/>
    <col min="10375" max="10607" width="9.140625" style="64"/>
    <col min="10608" max="10609" width="12.28515625" style="64" customWidth="1"/>
    <col min="10610" max="10610" width="13.42578125" style="64" customWidth="1"/>
    <col min="10611" max="10611" width="59.140625" style="64" customWidth="1"/>
    <col min="10612" max="10612" width="18.140625" style="64" customWidth="1"/>
    <col min="10613" max="10613" width="32.140625" style="64" customWidth="1"/>
    <col min="10614" max="10614" width="86.7109375" style="64" customWidth="1"/>
    <col min="10615" max="10623" width="23.140625" style="64" customWidth="1"/>
    <col min="10624" max="10624" width="91.42578125" style="64" customWidth="1"/>
    <col min="10625" max="10630" width="19.140625" style="64" customWidth="1"/>
    <col min="10631" max="10863" width="9.140625" style="64"/>
    <col min="10864" max="10865" width="12.28515625" style="64" customWidth="1"/>
    <col min="10866" max="10866" width="13.42578125" style="64" customWidth="1"/>
    <col min="10867" max="10867" width="59.140625" style="64" customWidth="1"/>
    <col min="10868" max="10868" width="18.140625" style="64" customWidth="1"/>
    <col min="10869" max="10869" width="32.140625" style="64" customWidth="1"/>
    <col min="10870" max="10870" width="86.7109375" style="64" customWidth="1"/>
    <col min="10871" max="10879" width="23.140625" style="64" customWidth="1"/>
    <col min="10880" max="10880" width="91.42578125" style="64" customWidth="1"/>
    <col min="10881" max="10886" width="19.140625" style="64" customWidth="1"/>
    <col min="10887" max="11119" width="9.140625" style="64"/>
    <col min="11120" max="11121" width="12.28515625" style="64" customWidth="1"/>
    <col min="11122" max="11122" width="13.42578125" style="64" customWidth="1"/>
    <col min="11123" max="11123" width="59.140625" style="64" customWidth="1"/>
    <col min="11124" max="11124" width="18.140625" style="64" customWidth="1"/>
    <col min="11125" max="11125" width="32.140625" style="64" customWidth="1"/>
    <col min="11126" max="11126" width="86.7109375" style="64" customWidth="1"/>
    <col min="11127" max="11135" width="23.140625" style="64" customWidth="1"/>
    <col min="11136" max="11136" width="91.42578125" style="64" customWidth="1"/>
    <col min="11137" max="11142" width="19.140625" style="64" customWidth="1"/>
    <col min="11143" max="11375" width="9.140625" style="64"/>
    <col min="11376" max="11377" width="12.28515625" style="64" customWidth="1"/>
    <col min="11378" max="11378" width="13.42578125" style="64" customWidth="1"/>
    <col min="11379" max="11379" width="59.140625" style="64" customWidth="1"/>
    <col min="11380" max="11380" width="18.140625" style="64" customWidth="1"/>
    <col min="11381" max="11381" width="32.140625" style="64" customWidth="1"/>
    <col min="11382" max="11382" width="86.7109375" style="64" customWidth="1"/>
    <col min="11383" max="11391" width="23.140625" style="64" customWidth="1"/>
    <col min="11392" max="11392" width="91.42578125" style="64" customWidth="1"/>
    <col min="11393" max="11398" width="19.140625" style="64" customWidth="1"/>
    <col min="11399" max="11631" width="9.140625" style="64"/>
    <col min="11632" max="11633" width="12.28515625" style="64" customWidth="1"/>
    <col min="11634" max="11634" width="13.42578125" style="64" customWidth="1"/>
    <col min="11635" max="11635" width="59.140625" style="64" customWidth="1"/>
    <col min="11636" max="11636" width="18.140625" style="64" customWidth="1"/>
    <col min="11637" max="11637" width="32.140625" style="64" customWidth="1"/>
    <col min="11638" max="11638" width="86.7109375" style="64" customWidth="1"/>
    <col min="11639" max="11647" width="23.140625" style="64" customWidth="1"/>
    <col min="11648" max="11648" width="91.42578125" style="64" customWidth="1"/>
    <col min="11649" max="11654" width="19.140625" style="64" customWidth="1"/>
    <col min="11655" max="11887" width="9.140625" style="64"/>
    <col min="11888" max="11889" width="12.28515625" style="64" customWidth="1"/>
    <col min="11890" max="11890" width="13.42578125" style="64" customWidth="1"/>
    <col min="11891" max="11891" width="59.140625" style="64" customWidth="1"/>
    <col min="11892" max="11892" width="18.140625" style="64" customWidth="1"/>
    <col min="11893" max="11893" width="32.140625" style="64" customWidth="1"/>
    <col min="11894" max="11894" width="86.7109375" style="64" customWidth="1"/>
    <col min="11895" max="11903" width="23.140625" style="64" customWidth="1"/>
    <col min="11904" max="11904" width="91.42578125" style="64" customWidth="1"/>
    <col min="11905" max="11910" width="19.140625" style="64" customWidth="1"/>
    <col min="11911" max="12143" width="9.140625" style="64"/>
    <col min="12144" max="12145" width="12.28515625" style="64" customWidth="1"/>
    <col min="12146" max="12146" width="13.42578125" style="64" customWidth="1"/>
    <col min="12147" max="12147" width="59.140625" style="64" customWidth="1"/>
    <col min="12148" max="12148" width="18.140625" style="64" customWidth="1"/>
    <col min="12149" max="12149" width="32.140625" style="64" customWidth="1"/>
    <col min="12150" max="12150" width="86.7109375" style="64" customWidth="1"/>
    <col min="12151" max="12159" width="23.140625" style="64" customWidth="1"/>
    <col min="12160" max="12160" width="91.42578125" style="64" customWidth="1"/>
    <col min="12161" max="12166" width="19.140625" style="64" customWidth="1"/>
    <col min="12167" max="12399" width="9.140625" style="64"/>
    <col min="12400" max="12401" width="12.28515625" style="64" customWidth="1"/>
    <col min="12402" max="12402" width="13.42578125" style="64" customWidth="1"/>
    <col min="12403" max="12403" width="59.140625" style="64" customWidth="1"/>
    <col min="12404" max="12404" width="18.140625" style="64" customWidth="1"/>
    <col min="12405" max="12405" width="32.140625" style="64" customWidth="1"/>
    <col min="12406" max="12406" width="86.7109375" style="64" customWidth="1"/>
    <col min="12407" max="12415" width="23.140625" style="64" customWidth="1"/>
    <col min="12416" max="12416" width="91.42578125" style="64" customWidth="1"/>
    <col min="12417" max="12422" width="19.140625" style="64" customWidth="1"/>
    <col min="12423" max="12655" width="9.140625" style="64"/>
    <col min="12656" max="12657" width="12.28515625" style="64" customWidth="1"/>
    <col min="12658" max="12658" width="13.42578125" style="64" customWidth="1"/>
    <col min="12659" max="12659" width="59.140625" style="64" customWidth="1"/>
    <col min="12660" max="12660" width="18.140625" style="64" customWidth="1"/>
    <col min="12661" max="12661" width="32.140625" style="64" customWidth="1"/>
    <col min="12662" max="12662" width="86.7109375" style="64" customWidth="1"/>
    <col min="12663" max="12671" width="23.140625" style="64" customWidth="1"/>
    <col min="12672" max="12672" width="91.42578125" style="64" customWidth="1"/>
    <col min="12673" max="12678" width="19.140625" style="64" customWidth="1"/>
    <col min="12679" max="12911" width="9.140625" style="64"/>
    <col min="12912" max="12913" width="12.28515625" style="64" customWidth="1"/>
    <col min="12914" max="12914" width="13.42578125" style="64" customWidth="1"/>
    <col min="12915" max="12915" width="59.140625" style="64" customWidth="1"/>
    <col min="12916" max="12916" width="18.140625" style="64" customWidth="1"/>
    <col min="12917" max="12917" width="32.140625" style="64" customWidth="1"/>
    <col min="12918" max="12918" width="86.7109375" style="64" customWidth="1"/>
    <col min="12919" max="12927" width="23.140625" style="64" customWidth="1"/>
    <col min="12928" max="12928" width="91.42578125" style="64" customWidth="1"/>
    <col min="12929" max="12934" width="19.140625" style="64" customWidth="1"/>
    <col min="12935" max="13167" width="9.140625" style="64"/>
    <col min="13168" max="13169" width="12.28515625" style="64" customWidth="1"/>
    <col min="13170" max="13170" width="13.42578125" style="64" customWidth="1"/>
    <col min="13171" max="13171" width="59.140625" style="64" customWidth="1"/>
    <col min="13172" max="13172" width="18.140625" style="64" customWidth="1"/>
    <col min="13173" max="13173" width="32.140625" style="64" customWidth="1"/>
    <col min="13174" max="13174" width="86.7109375" style="64" customWidth="1"/>
    <col min="13175" max="13183" width="23.140625" style="64" customWidth="1"/>
    <col min="13184" max="13184" width="91.42578125" style="64" customWidth="1"/>
    <col min="13185" max="13190" width="19.140625" style="64" customWidth="1"/>
    <col min="13191" max="13423" width="9.140625" style="64"/>
    <col min="13424" max="13425" width="12.28515625" style="64" customWidth="1"/>
    <col min="13426" max="13426" width="13.42578125" style="64" customWidth="1"/>
    <col min="13427" max="13427" width="59.140625" style="64" customWidth="1"/>
    <col min="13428" max="13428" width="18.140625" style="64" customWidth="1"/>
    <col min="13429" max="13429" width="32.140625" style="64" customWidth="1"/>
    <col min="13430" max="13430" width="86.7109375" style="64" customWidth="1"/>
    <col min="13431" max="13439" width="23.140625" style="64" customWidth="1"/>
    <col min="13440" max="13440" width="91.42578125" style="64" customWidth="1"/>
    <col min="13441" max="13446" width="19.140625" style="64" customWidth="1"/>
    <col min="13447" max="13679" width="9.140625" style="64"/>
    <col min="13680" max="13681" width="12.28515625" style="64" customWidth="1"/>
    <col min="13682" max="13682" width="13.42578125" style="64" customWidth="1"/>
    <col min="13683" max="13683" width="59.140625" style="64" customWidth="1"/>
    <col min="13684" max="13684" width="18.140625" style="64" customWidth="1"/>
    <col min="13685" max="13685" width="32.140625" style="64" customWidth="1"/>
    <col min="13686" max="13686" width="86.7109375" style="64" customWidth="1"/>
    <col min="13687" max="13695" width="23.140625" style="64" customWidth="1"/>
    <col min="13696" max="13696" width="91.42578125" style="64" customWidth="1"/>
    <col min="13697" max="13702" width="19.140625" style="64" customWidth="1"/>
    <col min="13703" max="13935" width="9.140625" style="64"/>
    <col min="13936" max="13937" width="12.28515625" style="64" customWidth="1"/>
    <col min="13938" max="13938" width="13.42578125" style="64" customWidth="1"/>
    <col min="13939" max="13939" width="59.140625" style="64" customWidth="1"/>
    <col min="13940" max="13940" width="18.140625" style="64" customWidth="1"/>
    <col min="13941" max="13941" width="32.140625" style="64" customWidth="1"/>
    <col min="13942" max="13942" width="86.7109375" style="64" customWidth="1"/>
    <col min="13943" max="13951" width="23.140625" style="64" customWidth="1"/>
    <col min="13952" max="13952" width="91.42578125" style="64" customWidth="1"/>
    <col min="13953" max="13958" width="19.140625" style="64" customWidth="1"/>
    <col min="13959" max="14191" width="9.140625" style="64"/>
    <col min="14192" max="14193" width="12.28515625" style="64" customWidth="1"/>
    <col min="14194" max="14194" width="13.42578125" style="64" customWidth="1"/>
    <col min="14195" max="14195" width="59.140625" style="64" customWidth="1"/>
    <col min="14196" max="14196" width="18.140625" style="64" customWidth="1"/>
    <col min="14197" max="14197" width="32.140625" style="64" customWidth="1"/>
    <col min="14198" max="14198" width="86.7109375" style="64" customWidth="1"/>
    <col min="14199" max="14207" width="23.140625" style="64" customWidth="1"/>
    <col min="14208" max="14208" width="91.42578125" style="64" customWidth="1"/>
    <col min="14209" max="14214" width="19.140625" style="64" customWidth="1"/>
    <col min="14215" max="14447" width="9.140625" style="64"/>
    <col min="14448" max="14449" width="12.28515625" style="64" customWidth="1"/>
    <col min="14450" max="14450" width="13.42578125" style="64" customWidth="1"/>
    <col min="14451" max="14451" width="59.140625" style="64" customWidth="1"/>
    <col min="14452" max="14452" width="18.140625" style="64" customWidth="1"/>
    <col min="14453" max="14453" width="32.140625" style="64" customWidth="1"/>
    <col min="14454" max="14454" width="86.7109375" style="64" customWidth="1"/>
    <col min="14455" max="14463" width="23.140625" style="64" customWidth="1"/>
    <col min="14464" max="14464" width="91.42578125" style="64" customWidth="1"/>
    <col min="14465" max="14470" width="19.140625" style="64" customWidth="1"/>
    <col min="14471" max="14703" width="9.140625" style="64"/>
    <col min="14704" max="14705" width="12.28515625" style="64" customWidth="1"/>
    <col min="14706" max="14706" width="13.42578125" style="64" customWidth="1"/>
    <col min="14707" max="14707" width="59.140625" style="64" customWidth="1"/>
    <col min="14708" max="14708" width="18.140625" style="64" customWidth="1"/>
    <col min="14709" max="14709" width="32.140625" style="64" customWidth="1"/>
    <col min="14710" max="14710" width="86.7109375" style="64" customWidth="1"/>
    <col min="14711" max="14719" width="23.140625" style="64" customWidth="1"/>
    <col min="14720" max="14720" width="91.42578125" style="64" customWidth="1"/>
    <col min="14721" max="14726" width="19.140625" style="64" customWidth="1"/>
    <col min="14727" max="14959" width="9.140625" style="64"/>
    <col min="14960" max="14961" width="12.28515625" style="64" customWidth="1"/>
    <col min="14962" max="14962" width="13.42578125" style="64" customWidth="1"/>
    <col min="14963" max="14963" width="59.140625" style="64" customWidth="1"/>
    <col min="14964" max="14964" width="18.140625" style="64" customWidth="1"/>
    <col min="14965" max="14965" width="32.140625" style="64" customWidth="1"/>
    <col min="14966" max="14966" width="86.7109375" style="64" customWidth="1"/>
    <col min="14967" max="14975" width="23.140625" style="64" customWidth="1"/>
    <col min="14976" max="14976" width="91.42578125" style="64" customWidth="1"/>
    <col min="14977" max="14982" width="19.140625" style="64" customWidth="1"/>
    <col min="14983" max="15215" width="9.140625" style="64"/>
    <col min="15216" max="15217" width="12.28515625" style="64" customWidth="1"/>
    <col min="15218" max="15218" width="13.42578125" style="64" customWidth="1"/>
    <col min="15219" max="15219" width="59.140625" style="64" customWidth="1"/>
    <col min="15220" max="15220" width="18.140625" style="64" customWidth="1"/>
    <col min="15221" max="15221" width="32.140625" style="64" customWidth="1"/>
    <col min="15222" max="15222" width="86.7109375" style="64" customWidth="1"/>
    <col min="15223" max="15231" width="23.140625" style="64" customWidth="1"/>
    <col min="15232" max="15232" width="91.42578125" style="64" customWidth="1"/>
    <col min="15233" max="15238" width="19.140625" style="64" customWidth="1"/>
    <col min="15239" max="15471" width="9.140625" style="64"/>
    <col min="15472" max="15473" width="12.28515625" style="64" customWidth="1"/>
    <col min="15474" max="15474" width="13.42578125" style="64" customWidth="1"/>
    <col min="15475" max="15475" width="59.140625" style="64" customWidth="1"/>
    <col min="15476" max="15476" width="18.140625" style="64" customWidth="1"/>
    <col min="15477" max="15477" width="32.140625" style="64" customWidth="1"/>
    <col min="15478" max="15478" width="86.7109375" style="64" customWidth="1"/>
    <col min="15479" max="15487" width="23.140625" style="64" customWidth="1"/>
    <col min="15488" max="15488" width="91.42578125" style="64" customWidth="1"/>
    <col min="15489" max="15494" width="19.140625" style="64" customWidth="1"/>
    <col min="15495" max="15727" width="9.140625" style="64"/>
    <col min="15728" max="15729" width="12.28515625" style="64" customWidth="1"/>
    <col min="15730" max="15730" width="13.42578125" style="64" customWidth="1"/>
    <col min="15731" max="15731" width="59.140625" style="64" customWidth="1"/>
    <col min="15732" max="15732" width="18.140625" style="64" customWidth="1"/>
    <col min="15733" max="15733" width="32.140625" style="64" customWidth="1"/>
    <col min="15734" max="15734" width="86.7109375" style="64" customWidth="1"/>
    <col min="15735" max="15743" width="23.140625" style="64" customWidth="1"/>
    <col min="15744" max="15744" width="91.42578125" style="64" customWidth="1"/>
    <col min="15745" max="15750" width="19.140625" style="64" customWidth="1"/>
    <col min="15751" max="15983" width="9.140625" style="64"/>
    <col min="15984" max="15985" width="12.28515625" style="64" customWidth="1"/>
    <col min="15986" max="15986" width="13.42578125" style="64" customWidth="1"/>
    <col min="15987" max="15987" width="59.140625" style="64" customWidth="1"/>
    <col min="15988" max="15988" width="18.140625" style="64" customWidth="1"/>
    <col min="15989" max="15989" width="32.140625" style="64" customWidth="1"/>
    <col min="15990" max="15990" width="86.7109375" style="64" customWidth="1"/>
    <col min="15991" max="15999" width="23.140625" style="64" customWidth="1"/>
    <col min="16000" max="16000" width="91.42578125" style="64" customWidth="1"/>
    <col min="16001" max="16006" width="19.140625" style="64" customWidth="1"/>
    <col min="16007" max="16264" width="9.140625" style="64"/>
    <col min="16265" max="16266" width="9.140625" style="64" customWidth="1"/>
    <col min="16267" max="16384" width="9.140625" style="64"/>
  </cols>
  <sheetData>
    <row r="1" spans="1:11" ht="33" customHeight="1" x14ac:dyDescent="0.25">
      <c r="A1" s="63"/>
      <c r="B1" s="63"/>
      <c r="C1" s="84" t="s">
        <v>670</v>
      </c>
      <c r="D1" s="84"/>
      <c r="E1" s="84"/>
      <c r="F1" s="84"/>
      <c r="G1" s="84"/>
      <c r="H1" s="84"/>
      <c r="I1" s="84"/>
      <c r="J1" s="84"/>
      <c r="K1" s="84"/>
    </row>
    <row r="2" spans="1:11" ht="25.5" customHeight="1" x14ac:dyDescent="0.25">
      <c r="A2" s="65" t="s">
        <v>669</v>
      </c>
      <c r="B2" s="65"/>
      <c r="C2" s="65"/>
      <c r="D2" s="65"/>
      <c r="E2" s="65"/>
      <c r="F2" s="65"/>
      <c r="G2" s="65"/>
      <c r="H2" s="65"/>
      <c r="I2" s="65"/>
      <c r="J2" s="65"/>
      <c r="K2" s="65"/>
    </row>
    <row r="3" spans="1:11" ht="18" customHeight="1" x14ac:dyDescent="0.25">
      <c r="A3" s="66"/>
      <c r="B3" s="66"/>
      <c r="C3" s="66"/>
      <c r="D3" s="66"/>
      <c r="E3" s="66"/>
      <c r="F3" s="66"/>
      <c r="G3" s="66"/>
      <c r="H3" s="66"/>
      <c r="I3" s="66"/>
      <c r="J3" s="66"/>
      <c r="K3" s="77"/>
    </row>
    <row r="4" spans="1:11" ht="55.5" customHeight="1" x14ac:dyDescent="0.25">
      <c r="A4" s="67" t="s">
        <v>516</v>
      </c>
      <c r="B4" s="68" t="s">
        <v>631</v>
      </c>
      <c r="C4" s="71" t="s">
        <v>671</v>
      </c>
      <c r="D4" s="71" t="s">
        <v>618</v>
      </c>
      <c r="E4" s="71" t="s">
        <v>666</v>
      </c>
      <c r="F4" s="71" t="s">
        <v>672</v>
      </c>
      <c r="G4" s="71" t="s">
        <v>618</v>
      </c>
      <c r="H4" s="71" t="s">
        <v>667</v>
      </c>
      <c r="I4" s="71" t="s">
        <v>673</v>
      </c>
      <c r="J4" s="71" t="s">
        <v>618</v>
      </c>
      <c r="K4" s="71" t="s">
        <v>668</v>
      </c>
    </row>
    <row r="5" spans="1:11" ht="18.75" x14ac:dyDescent="0.25">
      <c r="A5" s="79" t="s">
        <v>325</v>
      </c>
      <c r="B5" s="80" t="s">
        <v>326</v>
      </c>
      <c r="C5" s="78">
        <v>31857639000</v>
      </c>
      <c r="D5" s="78">
        <v>4076181000</v>
      </c>
      <c r="E5" s="78">
        <v>35933820000</v>
      </c>
      <c r="F5" s="78">
        <v>33784766000</v>
      </c>
      <c r="G5" s="78">
        <v>0</v>
      </c>
      <c r="H5" s="78">
        <v>33784766000</v>
      </c>
      <c r="I5" s="85">
        <v>35646600000</v>
      </c>
      <c r="J5" s="78">
        <v>0</v>
      </c>
      <c r="K5" s="85">
        <v>35646600000</v>
      </c>
    </row>
    <row r="6" spans="1:11" ht="18.75" x14ac:dyDescent="0.25">
      <c r="A6" s="69" t="s">
        <v>327</v>
      </c>
      <c r="B6" s="70" t="s">
        <v>328</v>
      </c>
      <c r="C6" s="71">
        <v>18162307000</v>
      </c>
      <c r="D6" s="71">
        <v>2690534000</v>
      </c>
      <c r="E6" s="71">
        <v>20852841000</v>
      </c>
      <c r="F6" s="71">
        <v>18771066000</v>
      </c>
      <c r="G6" s="71">
        <v>0</v>
      </c>
      <c r="H6" s="71">
        <v>18771066000</v>
      </c>
      <c r="I6" s="71">
        <v>19656199000</v>
      </c>
      <c r="J6" s="71">
        <v>0</v>
      </c>
      <c r="K6" s="71">
        <v>19656199000</v>
      </c>
    </row>
    <row r="7" spans="1:11" ht="18.75" x14ac:dyDescent="0.25">
      <c r="A7" s="69" t="s">
        <v>329</v>
      </c>
      <c r="B7" s="70" t="s">
        <v>330</v>
      </c>
      <c r="C7" s="71">
        <v>6799859000</v>
      </c>
      <c r="D7" s="71">
        <v>1728788000</v>
      </c>
      <c r="E7" s="71">
        <v>8528647000</v>
      </c>
      <c r="F7" s="71">
        <v>7080189000</v>
      </c>
      <c r="G7" s="71">
        <v>0</v>
      </c>
      <c r="H7" s="71">
        <v>7080189000</v>
      </c>
      <c r="I7" s="71">
        <v>7553672000</v>
      </c>
      <c r="J7" s="71">
        <v>0</v>
      </c>
      <c r="K7" s="71">
        <v>7553672000</v>
      </c>
    </row>
    <row r="8" spans="1:11" ht="37.5" x14ac:dyDescent="0.25">
      <c r="A8" s="69" t="s">
        <v>331</v>
      </c>
      <c r="B8" s="70" t="s">
        <v>332</v>
      </c>
      <c r="C8" s="71">
        <v>6799859000</v>
      </c>
      <c r="D8" s="71">
        <v>1728788000</v>
      </c>
      <c r="E8" s="71">
        <v>8528647000</v>
      </c>
      <c r="F8" s="71">
        <v>7080189000</v>
      </c>
      <c r="G8" s="71">
        <v>0</v>
      </c>
      <c r="H8" s="71">
        <v>7080189000</v>
      </c>
      <c r="I8" s="71">
        <v>7553672000</v>
      </c>
      <c r="J8" s="71">
        <v>0</v>
      </c>
      <c r="K8" s="71">
        <v>7553672000</v>
      </c>
    </row>
    <row r="9" spans="1:11" ht="56.25" x14ac:dyDescent="0.25">
      <c r="A9" s="69" t="s">
        <v>333</v>
      </c>
      <c r="B9" s="70" t="s">
        <v>334</v>
      </c>
      <c r="C9" s="71">
        <v>6099859000</v>
      </c>
      <c r="D9" s="71">
        <v>1731083000</v>
      </c>
      <c r="E9" s="71">
        <v>7830942000</v>
      </c>
      <c r="F9" s="71">
        <v>6198664000</v>
      </c>
      <c r="G9" s="71">
        <v>0</v>
      </c>
      <c r="H9" s="71">
        <v>6198664000</v>
      </c>
      <c r="I9" s="71">
        <v>6694022000</v>
      </c>
      <c r="J9" s="71">
        <v>0</v>
      </c>
      <c r="K9" s="71">
        <v>6694022000</v>
      </c>
    </row>
    <row r="10" spans="1:11" ht="56.25" x14ac:dyDescent="0.25">
      <c r="A10" s="69" t="s">
        <v>335</v>
      </c>
      <c r="B10" s="70" t="s">
        <v>336</v>
      </c>
      <c r="C10" s="71">
        <v>700000000</v>
      </c>
      <c r="D10" s="71">
        <v>-2295000</v>
      </c>
      <c r="E10" s="71">
        <v>697705000</v>
      </c>
      <c r="F10" s="71">
        <v>881525000</v>
      </c>
      <c r="G10" s="71">
        <v>0</v>
      </c>
      <c r="H10" s="71">
        <v>881525000</v>
      </c>
      <c r="I10" s="71">
        <v>859650000</v>
      </c>
      <c r="J10" s="71">
        <v>0</v>
      </c>
      <c r="K10" s="71">
        <v>859650000</v>
      </c>
    </row>
    <row r="11" spans="1:11" ht="18.75" x14ac:dyDescent="0.25">
      <c r="A11" s="69" t="s">
        <v>337</v>
      </c>
      <c r="B11" s="70" t="s">
        <v>338</v>
      </c>
      <c r="C11" s="71">
        <v>11362448000</v>
      </c>
      <c r="D11" s="71">
        <v>961746000</v>
      </c>
      <c r="E11" s="71">
        <v>12324194000</v>
      </c>
      <c r="F11" s="71">
        <v>11690877000</v>
      </c>
      <c r="G11" s="71">
        <v>0</v>
      </c>
      <c r="H11" s="71">
        <v>11690877000</v>
      </c>
      <c r="I11" s="71">
        <v>12102527000</v>
      </c>
      <c r="J11" s="71">
        <v>0</v>
      </c>
      <c r="K11" s="71">
        <v>12102527000</v>
      </c>
    </row>
    <row r="12" spans="1:11" ht="75" x14ac:dyDescent="0.25">
      <c r="A12" s="69" t="s">
        <v>339</v>
      </c>
      <c r="B12" s="70" t="s">
        <v>340</v>
      </c>
      <c r="C12" s="71">
        <v>11023963000</v>
      </c>
      <c r="D12" s="71">
        <v>464998000</v>
      </c>
      <c r="E12" s="71">
        <v>11488961000</v>
      </c>
      <c r="F12" s="71">
        <v>11342008000</v>
      </c>
      <c r="G12" s="71">
        <v>0</v>
      </c>
      <c r="H12" s="71">
        <v>11342008000</v>
      </c>
      <c r="I12" s="71">
        <v>11741103000</v>
      </c>
      <c r="J12" s="71">
        <v>0</v>
      </c>
      <c r="K12" s="71">
        <v>11741103000</v>
      </c>
    </row>
    <row r="13" spans="1:11" ht="131.25" x14ac:dyDescent="0.25">
      <c r="A13" s="69" t="s">
        <v>341</v>
      </c>
      <c r="B13" s="70" t="s">
        <v>342</v>
      </c>
      <c r="C13" s="71">
        <v>135680000</v>
      </c>
      <c r="D13" s="71">
        <v>18248000</v>
      </c>
      <c r="E13" s="71">
        <v>153928000</v>
      </c>
      <c r="F13" s="71">
        <v>139594000</v>
      </c>
      <c r="G13" s="71">
        <v>0</v>
      </c>
      <c r="H13" s="71">
        <v>139594000</v>
      </c>
      <c r="I13" s="71">
        <v>144506000</v>
      </c>
      <c r="J13" s="71">
        <v>0</v>
      </c>
      <c r="K13" s="71">
        <v>144506000</v>
      </c>
    </row>
    <row r="14" spans="1:11" ht="56.25" x14ac:dyDescent="0.25">
      <c r="A14" s="69" t="s">
        <v>343</v>
      </c>
      <c r="B14" s="70" t="s">
        <v>582</v>
      </c>
      <c r="C14" s="71">
        <v>146986000</v>
      </c>
      <c r="D14" s="71">
        <v>42464000</v>
      </c>
      <c r="E14" s="71">
        <v>189450000</v>
      </c>
      <c r="F14" s="71">
        <v>151227000</v>
      </c>
      <c r="G14" s="71">
        <v>0</v>
      </c>
      <c r="H14" s="71">
        <v>151227000</v>
      </c>
      <c r="I14" s="71">
        <v>156548000</v>
      </c>
      <c r="J14" s="71">
        <v>0</v>
      </c>
      <c r="K14" s="71">
        <v>156548000</v>
      </c>
    </row>
    <row r="15" spans="1:11" ht="93.75" x14ac:dyDescent="0.25">
      <c r="A15" s="69" t="s">
        <v>344</v>
      </c>
      <c r="B15" s="70" t="s">
        <v>583</v>
      </c>
      <c r="C15" s="71">
        <v>55819000</v>
      </c>
      <c r="D15" s="71">
        <v>-4458000</v>
      </c>
      <c r="E15" s="71">
        <v>51361000</v>
      </c>
      <c r="F15" s="71">
        <v>58048000</v>
      </c>
      <c r="G15" s="71">
        <v>0</v>
      </c>
      <c r="H15" s="71">
        <v>58048000</v>
      </c>
      <c r="I15" s="71">
        <v>60370000</v>
      </c>
      <c r="J15" s="71">
        <v>0</v>
      </c>
      <c r="K15" s="71">
        <v>60370000</v>
      </c>
    </row>
    <row r="16" spans="1:11" ht="93.75" x14ac:dyDescent="0.25">
      <c r="A16" s="69" t="s">
        <v>632</v>
      </c>
      <c r="B16" s="70" t="s">
        <v>633</v>
      </c>
      <c r="C16" s="71">
        <v>0</v>
      </c>
      <c r="D16" s="71">
        <v>440494000</v>
      </c>
      <c r="E16" s="71">
        <v>440494000</v>
      </c>
      <c r="F16" s="71">
        <v>0</v>
      </c>
      <c r="G16" s="71">
        <v>0</v>
      </c>
      <c r="H16" s="71">
        <v>0</v>
      </c>
      <c r="I16" s="71">
        <v>0</v>
      </c>
      <c r="J16" s="71">
        <v>0</v>
      </c>
      <c r="K16" s="71">
        <v>0</v>
      </c>
    </row>
    <row r="17" spans="1:11" ht="37.5" x14ac:dyDescent="0.25">
      <c r="A17" s="69" t="s">
        <v>345</v>
      </c>
      <c r="B17" s="70" t="s">
        <v>346</v>
      </c>
      <c r="C17" s="71">
        <v>5570166000</v>
      </c>
      <c r="D17" s="71">
        <v>-97771000</v>
      </c>
      <c r="E17" s="71">
        <v>5472395000</v>
      </c>
      <c r="F17" s="71">
        <v>6688507000</v>
      </c>
      <c r="G17" s="71">
        <v>0</v>
      </c>
      <c r="H17" s="71">
        <v>6688507000</v>
      </c>
      <c r="I17" s="71">
        <v>7309729000</v>
      </c>
      <c r="J17" s="71">
        <v>0</v>
      </c>
      <c r="K17" s="71">
        <v>7309729000</v>
      </c>
    </row>
    <row r="18" spans="1:11" ht="37.5" x14ac:dyDescent="0.25">
      <c r="A18" s="69" t="s">
        <v>584</v>
      </c>
      <c r="B18" s="70" t="s">
        <v>542</v>
      </c>
      <c r="C18" s="71">
        <v>5570166000</v>
      </c>
      <c r="D18" s="71">
        <v>-97771000</v>
      </c>
      <c r="E18" s="71">
        <v>5472395000</v>
      </c>
      <c r="F18" s="71">
        <v>6688507000</v>
      </c>
      <c r="G18" s="71">
        <v>0</v>
      </c>
      <c r="H18" s="71">
        <v>6688507000</v>
      </c>
      <c r="I18" s="71">
        <v>7309729000</v>
      </c>
      <c r="J18" s="71">
        <v>0</v>
      </c>
      <c r="K18" s="71">
        <v>7309729000</v>
      </c>
    </row>
    <row r="19" spans="1:11" ht="18.75" x14ac:dyDescent="0.25">
      <c r="A19" s="69" t="s">
        <v>347</v>
      </c>
      <c r="B19" s="70" t="s">
        <v>348</v>
      </c>
      <c r="C19" s="71">
        <v>489240000</v>
      </c>
      <c r="D19" s="71">
        <v>-7071000</v>
      </c>
      <c r="E19" s="71">
        <v>482169000</v>
      </c>
      <c r="F19" s="71">
        <v>510512000</v>
      </c>
      <c r="G19" s="71">
        <v>0</v>
      </c>
      <c r="H19" s="71">
        <v>510512000</v>
      </c>
      <c r="I19" s="71">
        <v>531783000</v>
      </c>
      <c r="J19" s="71">
        <v>0</v>
      </c>
      <c r="K19" s="71">
        <v>531783000</v>
      </c>
    </row>
    <row r="20" spans="1:11" ht="37.5" x14ac:dyDescent="0.25">
      <c r="A20" s="69" t="s">
        <v>349</v>
      </c>
      <c r="B20" s="70" t="s">
        <v>350</v>
      </c>
      <c r="C20" s="71">
        <v>195500000</v>
      </c>
      <c r="D20" s="71">
        <v>14839000</v>
      </c>
      <c r="E20" s="71">
        <v>210339000</v>
      </c>
      <c r="F20" s="71">
        <v>216000000</v>
      </c>
      <c r="G20" s="71">
        <v>0</v>
      </c>
      <c r="H20" s="71">
        <v>216000000</v>
      </c>
      <c r="I20" s="71">
        <v>225000000</v>
      </c>
      <c r="J20" s="71">
        <v>0</v>
      </c>
      <c r="K20" s="71">
        <v>225000000</v>
      </c>
    </row>
    <row r="21" spans="1:11" ht="75" x14ac:dyDescent="0.25">
      <c r="A21" s="69" t="s">
        <v>351</v>
      </c>
      <c r="B21" s="70" t="s">
        <v>352</v>
      </c>
      <c r="C21" s="71">
        <v>1765670000</v>
      </c>
      <c r="D21" s="71">
        <v>-41194000</v>
      </c>
      <c r="E21" s="71">
        <v>1724476000</v>
      </c>
      <c r="F21" s="71">
        <v>2199075000</v>
      </c>
      <c r="G21" s="71">
        <v>0</v>
      </c>
      <c r="H21" s="71">
        <v>2199075000</v>
      </c>
      <c r="I21" s="71">
        <v>2418196000</v>
      </c>
      <c r="J21" s="71">
        <v>0</v>
      </c>
      <c r="K21" s="71">
        <v>2418196000</v>
      </c>
    </row>
    <row r="22" spans="1:11" ht="112.5" x14ac:dyDescent="0.25">
      <c r="A22" s="69" t="s">
        <v>507</v>
      </c>
      <c r="B22" s="70" t="s">
        <v>585</v>
      </c>
      <c r="C22" s="71">
        <v>1625599000</v>
      </c>
      <c r="D22" s="71">
        <v>-37926000</v>
      </c>
      <c r="E22" s="71">
        <v>1587673000</v>
      </c>
      <c r="F22" s="71">
        <v>1714862000</v>
      </c>
      <c r="G22" s="71">
        <v>0</v>
      </c>
      <c r="H22" s="71">
        <v>1714862000</v>
      </c>
      <c r="I22" s="71">
        <v>1740017000</v>
      </c>
      <c r="J22" s="71">
        <v>0</v>
      </c>
      <c r="K22" s="71">
        <v>1740017000</v>
      </c>
    </row>
    <row r="23" spans="1:11" ht="131.25" x14ac:dyDescent="0.25">
      <c r="A23" s="69" t="s">
        <v>508</v>
      </c>
      <c r="B23" s="70" t="s">
        <v>586</v>
      </c>
      <c r="C23" s="71">
        <v>140071000</v>
      </c>
      <c r="D23" s="71">
        <v>-3268000</v>
      </c>
      <c r="E23" s="71">
        <v>136803000</v>
      </c>
      <c r="F23" s="71">
        <v>484213000</v>
      </c>
      <c r="G23" s="71">
        <v>0</v>
      </c>
      <c r="H23" s="71">
        <v>484213000</v>
      </c>
      <c r="I23" s="71">
        <v>678179000</v>
      </c>
      <c r="J23" s="71">
        <v>0</v>
      </c>
      <c r="K23" s="71">
        <v>678179000</v>
      </c>
    </row>
    <row r="24" spans="1:11" ht="75" x14ac:dyDescent="0.25">
      <c r="A24" s="69" t="s">
        <v>353</v>
      </c>
      <c r="B24" s="70" t="s">
        <v>354</v>
      </c>
      <c r="C24" s="71">
        <v>-252967000</v>
      </c>
      <c r="D24" s="71">
        <v>-64345000</v>
      </c>
      <c r="E24" s="71">
        <v>-317312000</v>
      </c>
      <c r="F24" s="71">
        <v>-313260000</v>
      </c>
      <c r="G24" s="71">
        <v>0</v>
      </c>
      <c r="H24" s="71">
        <v>-313260000</v>
      </c>
      <c r="I24" s="71">
        <v>-371253000</v>
      </c>
      <c r="J24" s="71">
        <v>0</v>
      </c>
      <c r="K24" s="71">
        <v>-371253000</v>
      </c>
    </row>
    <row r="25" spans="1:11" ht="112.5" x14ac:dyDescent="0.25">
      <c r="A25" s="69" t="s">
        <v>509</v>
      </c>
      <c r="B25" s="70" t="s">
        <v>587</v>
      </c>
      <c r="C25" s="71">
        <v>-232899000</v>
      </c>
      <c r="D25" s="71">
        <v>-60263000</v>
      </c>
      <c r="E25" s="71">
        <v>-293162000</v>
      </c>
      <c r="F25" s="71">
        <v>-244284000</v>
      </c>
      <c r="G25" s="71">
        <v>0</v>
      </c>
      <c r="H25" s="71">
        <v>-244284000</v>
      </c>
      <c r="I25" s="71">
        <v>-267135000</v>
      </c>
      <c r="J25" s="71">
        <v>0</v>
      </c>
      <c r="K25" s="71">
        <v>-267135000</v>
      </c>
    </row>
    <row r="26" spans="1:11" ht="131.25" x14ac:dyDescent="0.25">
      <c r="A26" s="69" t="s">
        <v>510</v>
      </c>
      <c r="B26" s="70" t="s">
        <v>588</v>
      </c>
      <c r="C26" s="71">
        <v>-20068000</v>
      </c>
      <c r="D26" s="71">
        <v>-4082000</v>
      </c>
      <c r="E26" s="71">
        <v>-24150000</v>
      </c>
      <c r="F26" s="71">
        <v>-68976000</v>
      </c>
      <c r="G26" s="71">
        <v>0</v>
      </c>
      <c r="H26" s="71">
        <v>-68976000</v>
      </c>
      <c r="I26" s="71">
        <v>-104118000</v>
      </c>
      <c r="J26" s="71">
        <v>0</v>
      </c>
      <c r="K26" s="71">
        <v>-104118000</v>
      </c>
    </row>
    <row r="27" spans="1:11" ht="18.75" x14ac:dyDescent="0.25">
      <c r="A27" s="69" t="s">
        <v>355</v>
      </c>
      <c r="B27" s="70" t="s">
        <v>356</v>
      </c>
      <c r="C27" s="71">
        <v>3188698000</v>
      </c>
      <c r="D27" s="71">
        <v>499036000</v>
      </c>
      <c r="E27" s="71">
        <v>3687734000</v>
      </c>
      <c r="F27" s="71">
        <v>3466055000</v>
      </c>
      <c r="G27" s="71">
        <v>0</v>
      </c>
      <c r="H27" s="71">
        <v>3466055000</v>
      </c>
      <c r="I27" s="71">
        <v>3770154000</v>
      </c>
      <c r="J27" s="71">
        <v>0</v>
      </c>
      <c r="K27" s="71">
        <v>3770154000</v>
      </c>
    </row>
    <row r="28" spans="1:11" ht="37.5" x14ac:dyDescent="0.25">
      <c r="A28" s="69" t="s">
        <v>357</v>
      </c>
      <c r="B28" s="72" t="s">
        <v>358</v>
      </c>
      <c r="C28" s="71">
        <v>3174208000</v>
      </c>
      <c r="D28" s="71">
        <v>481446000</v>
      </c>
      <c r="E28" s="71">
        <v>3655654000</v>
      </c>
      <c r="F28" s="71">
        <v>3441629000</v>
      </c>
      <c r="G28" s="71">
        <v>0</v>
      </c>
      <c r="H28" s="71">
        <v>3441629000</v>
      </c>
      <c r="I28" s="71">
        <v>3735792000</v>
      </c>
      <c r="J28" s="71">
        <v>0</v>
      </c>
      <c r="K28" s="71">
        <v>3735792000</v>
      </c>
    </row>
    <row r="29" spans="1:11" ht="37.5" x14ac:dyDescent="0.25">
      <c r="A29" s="69" t="s">
        <v>359</v>
      </c>
      <c r="B29" s="72" t="s">
        <v>360</v>
      </c>
      <c r="C29" s="71">
        <v>2250430000</v>
      </c>
      <c r="D29" s="71">
        <v>188113000</v>
      </c>
      <c r="E29" s="71">
        <v>2438543000</v>
      </c>
      <c r="F29" s="71">
        <v>2442973000</v>
      </c>
      <c r="G29" s="71">
        <v>0</v>
      </c>
      <c r="H29" s="71">
        <v>2442973000</v>
      </c>
      <c r="I29" s="71">
        <v>2654770000</v>
      </c>
      <c r="J29" s="71">
        <v>0</v>
      </c>
      <c r="K29" s="71">
        <v>2654770000</v>
      </c>
    </row>
    <row r="30" spans="1:11" ht="37.5" x14ac:dyDescent="0.25">
      <c r="A30" s="69" t="s">
        <v>361</v>
      </c>
      <c r="B30" s="72" t="s">
        <v>360</v>
      </c>
      <c r="C30" s="71">
        <v>2250430000</v>
      </c>
      <c r="D30" s="71">
        <v>188113000</v>
      </c>
      <c r="E30" s="71">
        <v>2438543000</v>
      </c>
      <c r="F30" s="71">
        <v>2442973000</v>
      </c>
      <c r="G30" s="71">
        <v>0</v>
      </c>
      <c r="H30" s="71">
        <v>2442973000</v>
      </c>
      <c r="I30" s="71">
        <v>2654770000</v>
      </c>
      <c r="J30" s="71">
        <v>0</v>
      </c>
      <c r="K30" s="71">
        <v>2654770000</v>
      </c>
    </row>
    <row r="31" spans="1:11" ht="37.5" x14ac:dyDescent="0.25">
      <c r="A31" s="69" t="s">
        <v>362</v>
      </c>
      <c r="B31" s="72" t="s">
        <v>363</v>
      </c>
      <c r="C31" s="71">
        <v>923778000</v>
      </c>
      <c r="D31" s="71">
        <v>293333000</v>
      </c>
      <c r="E31" s="71">
        <v>1217111000</v>
      </c>
      <c r="F31" s="71">
        <v>998656000</v>
      </c>
      <c r="G31" s="71">
        <v>0</v>
      </c>
      <c r="H31" s="71">
        <v>998656000</v>
      </c>
      <c r="I31" s="71">
        <v>1081022000</v>
      </c>
      <c r="J31" s="71">
        <v>0</v>
      </c>
      <c r="K31" s="71">
        <v>1081022000</v>
      </c>
    </row>
    <row r="32" spans="1:11" ht="75" x14ac:dyDescent="0.25">
      <c r="A32" s="69" t="s">
        <v>364</v>
      </c>
      <c r="B32" s="72" t="s">
        <v>581</v>
      </c>
      <c r="C32" s="71">
        <v>923778000</v>
      </c>
      <c r="D32" s="71">
        <v>293333000</v>
      </c>
      <c r="E32" s="71">
        <v>1217111000</v>
      </c>
      <c r="F32" s="71">
        <v>998656000</v>
      </c>
      <c r="G32" s="71">
        <v>0</v>
      </c>
      <c r="H32" s="71">
        <v>998656000</v>
      </c>
      <c r="I32" s="71">
        <v>1081022000</v>
      </c>
      <c r="J32" s="71">
        <v>0</v>
      </c>
      <c r="K32" s="71">
        <v>1081022000</v>
      </c>
    </row>
    <row r="33" spans="1:11" ht="18.75" x14ac:dyDescent="0.25">
      <c r="A33" s="69" t="s">
        <v>562</v>
      </c>
      <c r="B33" s="72" t="s">
        <v>563</v>
      </c>
      <c r="C33" s="71">
        <v>14490000</v>
      </c>
      <c r="D33" s="71">
        <v>17590000</v>
      </c>
      <c r="E33" s="71">
        <v>32080000</v>
      </c>
      <c r="F33" s="71">
        <v>24426000</v>
      </c>
      <c r="G33" s="71">
        <v>0</v>
      </c>
      <c r="H33" s="71">
        <v>24426000</v>
      </c>
      <c r="I33" s="71">
        <v>34362000</v>
      </c>
      <c r="J33" s="71">
        <v>0</v>
      </c>
      <c r="K33" s="71">
        <v>34362000</v>
      </c>
    </row>
    <row r="34" spans="1:11" ht="18.75" x14ac:dyDescent="0.25">
      <c r="A34" s="69" t="s">
        <v>365</v>
      </c>
      <c r="B34" s="70" t="s">
        <v>366</v>
      </c>
      <c r="C34" s="71">
        <v>3911550000</v>
      </c>
      <c r="D34" s="71">
        <v>567822000</v>
      </c>
      <c r="E34" s="71">
        <v>4479372000</v>
      </c>
      <c r="F34" s="71">
        <v>3856394000</v>
      </c>
      <c r="G34" s="71">
        <v>0</v>
      </c>
      <c r="H34" s="71">
        <v>3856394000</v>
      </c>
      <c r="I34" s="71">
        <v>3887270000</v>
      </c>
      <c r="J34" s="71">
        <v>0</v>
      </c>
      <c r="K34" s="71">
        <v>3887270000</v>
      </c>
    </row>
    <row r="35" spans="1:11" ht="18.75" x14ac:dyDescent="0.25">
      <c r="A35" s="69" t="s">
        <v>367</v>
      </c>
      <c r="B35" s="70" t="s">
        <v>368</v>
      </c>
      <c r="C35" s="71">
        <v>2773039000</v>
      </c>
      <c r="D35" s="71">
        <v>574112000</v>
      </c>
      <c r="E35" s="71">
        <v>3347151000</v>
      </c>
      <c r="F35" s="71">
        <v>2701806000</v>
      </c>
      <c r="G35" s="71">
        <v>0</v>
      </c>
      <c r="H35" s="71">
        <v>2701806000</v>
      </c>
      <c r="I35" s="71">
        <v>2716314000</v>
      </c>
      <c r="J35" s="71">
        <v>0</v>
      </c>
      <c r="K35" s="71">
        <v>2716314000</v>
      </c>
    </row>
    <row r="36" spans="1:11" ht="37.5" x14ac:dyDescent="0.25">
      <c r="A36" s="69" t="s">
        <v>369</v>
      </c>
      <c r="B36" s="70" t="s">
        <v>370</v>
      </c>
      <c r="C36" s="71">
        <v>2711559000</v>
      </c>
      <c r="D36" s="71">
        <v>583103000</v>
      </c>
      <c r="E36" s="71">
        <v>3294662000</v>
      </c>
      <c r="F36" s="71">
        <v>2639664000</v>
      </c>
      <c r="G36" s="71">
        <v>0</v>
      </c>
      <c r="H36" s="71">
        <v>2639664000</v>
      </c>
      <c r="I36" s="71">
        <v>2653839000</v>
      </c>
      <c r="J36" s="71">
        <v>0</v>
      </c>
      <c r="K36" s="71">
        <v>2653839000</v>
      </c>
    </row>
    <row r="37" spans="1:11" ht="37.5" x14ac:dyDescent="0.25">
      <c r="A37" s="69" t="s">
        <v>371</v>
      </c>
      <c r="B37" s="70" t="s">
        <v>372</v>
      </c>
      <c r="C37" s="71">
        <v>61480000</v>
      </c>
      <c r="D37" s="71">
        <v>-8991000</v>
      </c>
      <c r="E37" s="71">
        <v>52489000</v>
      </c>
      <c r="F37" s="71">
        <v>62142000</v>
      </c>
      <c r="G37" s="71">
        <v>0</v>
      </c>
      <c r="H37" s="71">
        <v>62142000</v>
      </c>
      <c r="I37" s="71">
        <v>62475000</v>
      </c>
      <c r="J37" s="71">
        <v>0</v>
      </c>
      <c r="K37" s="71">
        <v>62475000</v>
      </c>
    </row>
    <row r="38" spans="1:11" ht="18.75" x14ac:dyDescent="0.25">
      <c r="A38" s="69" t="s">
        <v>373</v>
      </c>
      <c r="B38" s="70" t="s">
        <v>374</v>
      </c>
      <c r="C38" s="71">
        <v>46056000</v>
      </c>
      <c r="D38" s="71">
        <v>-6290000</v>
      </c>
      <c r="E38" s="71">
        <v>39766000</v>
      </c>
      <c r="F38" s="71">
        <v>46056000</v>
      </c>
      <c r="G38" s="71">
        <v>0</v>
      </c>
      <c r="H38" s="71">
        <v>46056000</v>
      </c>
      <c r="I38" s="71">
        <v>46056000</v>
      </c>
      <c r="J38" s="71">
        <v>0</v>
      </c>
      <c r="K38" s="71">
        <v>46056000</v>
      </c>
    </row>
    <row r="39" spans="1:11" ht="37.5" x14ac:dyDescent="0.25">
      <c r="A39" s="69" t="s">
        <v>375</v>
      </c>
      <c r="B39" s="70" t="s">
        <v>376</v>
      </c>
      <c r="C39" s="71">
        <v>20310000</v>
      </c>
      <c r="D39" s="71">
        <v>1381000</v>
      </c>
      <c r="E39" s="71">
        <v>21691000</v>
      </c>
      <c r="F39" s="71">
        <v>20549000</v>
      </c>
      <c r="G39" s="71">
        <v>0</v>
      </c>
      <c r="H39" s="71">
        <v>20549000</v>
      </c>
      <c r="I39" s="71">
        <v>21228000</v>
      </c>
      <c r="J39" s="71">
        <v>0</v>
      </c>
      <c r="K39" s="71">
        <v>21228000</v>
      </c>
    </row>
    <row r="40" spans="1:11" ht="18.75" x14ac:dyDescent="0.25">
      <c r="A40" s="69" t="s">
        <v>377</v>
      </c>
      <c r="B40" s="70" t="s">
        <v>378</v>
      </c>
      <c r="C40" s="71">
        <v>19721000</v>
      </c>
      <c r="D40" s="71">
        <v>1242000</v>
      </c>
      <c r="E40" s="71">
        <v>20963000</v>
      </c>
      <c r="F40" s="71">
        <v>19958000</v>
      </c>
      <c r="G40" s="71">
        <v>0</v>
      </c>
      <c r="H40" s="71">
        <v>19958000</v>
      </c>
      <c r="I40" s="71">
        <v>20637000</v>
      </c>
      <c r="J40" s="71">
        <v>0</v>
      </c>
      <c r="K40" s="71">
        <v>20637000</v>
      </c>
    </row>
    <row r="41" spans="1:11" ht="18.75" x14ac:dyDescent="0.25">
      <c r="A41" s="69" t="s">
        <v>379</v>
      </c>
      <c r="B41" s="70" t="s">
        <v>380</v>
      </c>
      <c r="C41" s="71">
        <v>12897000</v>
      </c>
      <c r="D41" s="71">
        <v>1242000</v>
      </c>
      <c r="E41" s="71">
        <v>14139000</v>
      </c>
      <c r="F41" s="71">
        <v>13052000</v>
      </c>
      <c r="G41" s="71">
        <v>0</v>
      </c>
      <c r="H41" s="71">
        <v>13052000</v>
      </c>
      <c r="I41" s="71">
        <v>13496000</v>
      </c>
      <c r="J41" s="71">
        <v>0</v>
      </c>
      <c r="K41" s="71">
        <v>13496000</v>
      </c>
    </row>
    <row r="42" spans="1:11" ht="37.5" x14ac:dyDescent="0.25">
      <c r="A42" s="69" t="s">
        <v>381</v>
      </c>
      <c r="B42" s="70" t="s">
        <v>382</v>
      </c>
      <c r="C42" s="71">
        <v>589000</v>
      </c>
      <c r="D42" s="71">
        <v>139000</v>
      </c>
      <c r="E42" s="71">
        <v>728000</v>
      </c>
      <c r="F42" s="71">
        <v>591000</v>
      </c>
      <c r="G42" s="71">
        <v>0</v>
      </c>
      <c r="H42" s="71">
        <v>591000</v>
      </c>
      <c r="I42" s="71">
        <v>591000</v>
      </c>
      <c r="J42" s="71">
        <v>0</v>
      </c>
      <c r="K42" s="71">
        <v>591000</v>
      </c>
    </row>
    <row r="43" spans="1:11" ht="18.75" x14ac:dyDescent="0.25">
      <c r="A43" s="69" t="s">
        <v>383</v>
      </c>
      <c r="B43" s="70" t="s">
        <v>384</v>
      </c>
      <c r="C43" s="71">
        <v>589000</v>
      </c>
      <c r="D43" s="71">
        <v>139000</v>
      </c>
      <c r="E43" s="71">
        <v>728000</v>
      </c>
      <c r="F43" s="71">
        <v>591000</v>
      </c>
      <c r="G43" s="71">
        <v>0</v>
      </c>
      <c r="H43" s="71">
        <v>591000</v>
      </c>
      <c r="I43" s="71">
        <v>591000</v>
      </c>
      <c r="J43" s="71">
        <v>0</v>
      </c>
      <c r="K43" s="71">
        <v>591000</v>
      </c>
    </row>
    <row r="44" spans="1:11" ht="18.75" x14ac:dyDescent="0.25">
      <c r="A44" s="69" t="s">
        <v>385</v>
      </c>
      <c r="B44" s="70" t="s">
        <v>386</v>
      </c>
      <c r="C44" s="71">
        <v>181811000</v>
      </c>
      <c r="D44" s="71">
        <v>-24863000</v>
      </c>
      <c r="E44" s="71">
        <v>156948000</v>
      </c>
      <c r="F44" s="71">
        <v>184181000</v>
      </c>
      <c r="G44" s="71">
        <v>0</v>
      </c>
      <c r="H44" s="71">
        <v>184181000</v>
      </c>
      <c r="I44" s="71">
        <v>190787000</v>
      </c>
      <c r="J44" s="71">
        <v>0</v>
      </c>
      <c r="K44" s="71">
        <v>190787000</v>
      </c>
    </row>
    <row r="45" spans="1:11" ht="37.5" x14ac:dyDescent="0.25">
      <c r="A45" s="69" t="s">
        <v>387</v>
      </c>
      <c r="B45" s="70" t="s">
        <v>388</v>
      </c>
      <c r="C45" s="71">
        <v>180894000</v>
      </c>
      <c r="D45" s="71">
        <v>-24863000</v>
      </c>
      <c r="E45" s="71">
        <v>156031000</v>
      </c>
      <c r="F45" s="71">
        <v>183085000</v>
      </c>
      <c r="G45" s="71">
        <v>0</v>
      </c>
      <c r="H45" s="71">
        <v>183085000</v>
      </c>
      <c r="I45" s="71">
        <v>189887000</v>
      </c>
      <c r="J45" s="71">
        <v>0</v>
      </c>
      <c r="K45" s="71">
        <v>189887000</v>
      </c>
    </row>
    <row r="46" spans="1:11" ht="93.75" x14ac:dyDescent="0.25">
      <c r="A46" s="69" t="s">
        <v>389</v>
      </c>
      <c r="B46" s="70" t="s">
        <v>390</v>
      </c>
      <c r="C46" s="71">
        <v>5000</v>
      </c>
      <c r="D46" s="71">
        <v>3000</v>
      </c>
      <c r="E46" s="71">
        <v>8000</v>
      </c>
      <c r="F46" s="71">
        <v>2000</v>
      </c>
      <c r="G46" s="71">
        <v>0</v>
      </c>
      <c r="H46" s="71">
        <v>2000</v>
      </c>
      <c r="I46" s="71">
        <v>1000</v>
      </c>
      <c r="J46" s="71">
        <v>0</v>
      </c>
      <c r="K46" s="71">
        <v>1000</v>
      </c>
    </row>
    <row r="47" spans="1:11" ht="56.25" x14ac:dyDescent="0.25">
      <c r="A47" s="69" t="s">
        <v>391</v>
      </c>
      <c r="B47" s="70" t="s">
        <v>392</v>
      </c>
      <c r="C47" s="71">
        <v>113276000</v>
      </c>
      <c r="D47" s="71">
        <v>-18276000</v>
      </c>
      <c r="E47" s="71">
        <v>95000000</v>
      </c>
      <c r="F47" s="71">
        <v>114382000</v>
      </c>
      <c r="G47" s="71">
        <v>0</v>
      </c>
      <c r="H47" s="71">
        <v>114382000</v>
      </c>
      <c r="I47" s="71">
        <v>115576000</v>
      </c>
      <c r="J47" s="71">
        <v>0</v>
      </c>
      <c r="K47" s="71">
        <v>115576000</v>
      </c>
    </row>
    <row r="48" spans="1:11" ht="56.25" x14ac:dyDescent="0.25">
      <c r="A48" s="69" t="s">
        <v>393</v>
      </c>
      <c r="B48" s="70" t="s">
        <v>394</v>
      </c>
      <c r="C48" s="71">
        <v>40210000</v>
      </c>
      <c r="D48" s="71">
        <v>-6897000</v>
      </c>
      <c r="E48" s="71">
        <v>33313000</v>
      </c>
      <c r="F48" s="71">
        <v>41110000</v>
      </c>
      <c r="G48" s="71">
        <v>0</v>
      </c>
      <c r="H48" s="71">
        <v>41110000</v>
      </c>
      <c r="I48" s="71">
        <v>41210000</v>
      </c>
      <c r="J48" s="71">
        <v>0</v>
      </c>
      <c r="K48" s="71">
        <v>41210000</v>
      </c>
    </row>
    <row r="49" spans="1:11" ht="75" x14ac:dyDescent="0.25">
      <c r="A49" s="69" t="s">
        <v>395</v>
      </c>
      <c r="B49" s="70" t="s">
        <v>396</v>
      </c>
      <c r="C49" s="71">
        <v>40210000</v>
      </c>
      <c r="D49" s="71">
        <v>-6897000</v>
      </c>
      <c r="E49" s="71">
        <v>33313000</v>
      </c>
      <c r="F49" s="71">
        <v>41110000</v>
      </c>
      <c r="G49" s="71">
        <v>0</v>
      </c>
      <c r="H49" s="71">
        <v>41110000</v>
      </c>
      <c r="I49" s="71">
        <v>41210000</v>
      </c>
      <c r="J49" s="71">
        <v>0</v>
      </c>
      <c r="K49" s="71">
        <v>41210000</v>
      </c>
    </row>
    <row r="50" spans="1:11" ht="37.5" x14ac:dyDescent="0.25">
      <c r="A50" s="69" t="s">
        <v>397</v>
      </c>
      <c r="B50" s="70" t="s">
        <v>398</v>
      </c>
      <c r="C50" s="71">
        <v>4868000</v>
      </c>
      <c r="D50" s="71">
        <v>621000</v>
      </c>
      <c r="E50" s="71">
        <v>5489000</v>
      </c>
      <c r="F50" s="71">
        <v>4949000</v>
      </c>
      <c r="G50" s="71">
        <v>0</v>
      </c>
      <c r="H50" s="71">
        <v>4949000</v>
      </c>
      <c r="I50" s="71">
        <v>4650000</v>
      </c>
      <c r="J50" s="71">
        <v>0</v>
      </c>
      <c r="K50" s="71">
        <v>4650000</v>
      </c>
    </row>
    <row r="51" spans="1:11" ht="93.75" x14ac:dyDescent="0.25">
      <c r="A51" s="69" t="s">
        <v>399</v>
      </c>
      <c r="B51" s="70" t="s">
        <v>400</v>
      </c>
      <c r="C51" s="71">
        <v>146000</v>
      </c>
      <c r="D51" s="71">
        <v>-38000</v>
      </c>
      <c r="E51" s="71">
        <v>108000</v>
      </c>
      <c r="F51" s="71">
        <v>147000</v>
      </c>
      <c r="G51" s="71">
        <v>0</v>
      </c>
      <c r="H51" s="71">
        <v>147000</v>
      </c>
      <c r="I51" s="71">
        <v>148000</v>
      </c>
      <c r="J51" s="71">
        <v>0</v>
      </c>
      <c r="K51" s="71">
        <v>148000</v>
      </c>
    </row>
    <row r="52" spans="1:11" ht="112.5" x14ac:dyDescent="0.25">
      <c r="A52" s="69" t="s">
        <v>401</v>
      </c>
      <c r="B52" s="72" t="s">
        <v>402</v>
      </c>
      <c r="C52" s="71">
        <v>20000</v>
      </c>
      <c r="D52" s="71">
        <v>-4000</v>
      </c>
      <c r="E52" s="71">
        <v>16000</v>
      </c>
      <c r="F52" s="71">
        <v>20000</v>
      </c>
      <c r="G52" s="71">
        <v>0</v>
      </c>
      <c r="H52" s="71">
        <v>20000</v>
      </c>
      <c r="I52" s="71">
        <v>20000</v>
      </c>
      <c r="J52" s="71">
        <v>0</v>
      </c>
      <c r="K52" s="71">
        <v>20000</v>
      </c>
    </row>
    <row r="53" spans="1:11" ht="37.5" x14ac:dyDescent="0.25">
      <c r="A53" s="69" t="s">
        <v>522</v>
      </c>
      <c r="B53" s="70" t="s">
        <v>523</v>
      </c>
      <c r="C53" s="71">
        <v>55000</v>
      </c>
      <c r="D53" s="71">
        <v>38000</v>
      </c>
      <c r="E53" s="71">
        <v>93000</v>
      </c>
      <c r="F53" s="71">
        <v>51000</v>
      </c>
      <c r="G53" s="71">
        <v>0</v>
      </c>
      <c r="H53" s="71">
        <v>51000</v>
      </c>
      <c r="I53" s="71">
        <v>48000</v>
      </c>
      <c r="J53" s="71">
        <v>0</v>
      </c>
      <c r="K53" s="71">
        <v>48000</v>
      </c>
    </row>
    <row r="54" spans="1:11" ht="37.5" x14ac:dyDescent="0.25">
      <c r="A54" s="69" t="s">
        <v>403</v>
      </c>
      <c r="B54" s="70" t="s">
        <v>404</v>
      </c>
      <c r="C54" s="71">
        <v>30000</v>
      </c>
      <c r="D54" s="71">
        <v>40000</v>
      </c>
      <c r="E54" s="71">
        <v>70000</v>
      </c>
      <c r="F54" s="71">
        <v>30000</v>
      </c>
      <c r="G54" s="71">
        <v>0</v>
      </c>
      <c r="H54" s="71">
        <v>30000</v>
      </c>
      <c r="I54" s="71">
        <v>30000</v>
      </c>
      <c r="J54" s="71">
        <v>0</v>
      </c>
      <c r="K54" s="71">
        <v>30000</v>
      </c>
    </row>
    <row r="55" spans="1:11" ht="93.75" x14ac:dyDescent="0.25">
      <c r="A55" s="69" t="s">
        <v>405</v>
      </c>
      <c r="B55" s="70" t="s">
        <v>406</v>
      </c>
      <c r="C55" s="71">
        <v>870000</v>
      </c>
      <c r="D55" s="71">
        <v>-543000</v>
      </c>
      <c r="E55" s="71">
        <v>327000</v>
      </c>
      <c r="F55" s="71">
        <v>870000</v>
      </c>
      <c r="G55" s="71">
        <v>0</v>
      </c>
      <c r="H55" s="71">
        <v>870000</v>
      </c>
      <c r="I55" s="71">
        <v>870000</v>
      </c>
      <c r="J55" s="71">
        <v>0</v>
      </c>
      <c r="K55" s="71">
        <v>870000</v>
      </c>
    </row>
    <row r="56" spans="1:11" ht="93.75" x14ac:dyDescent="0.25">
      <c r="A56" s="69" t="s">
        <v>407</v>
      </c>
      <c r="B56" s="70" t="s">
        <v>408</v>
      </c>
      <c r="C56" s="71">
        <v>55000</v>
      </c>
      <c r="D56" s="71">
        <v>103000</v>
      </c>
      <c r="E56" s="71">
        <v>158000</v>
      </c>
      <c r="F56" s="71">
        <v>55000</v>
      </c>
      <c r="G56" s="71">
        <v>0</v>
      </c>
      <c r="H56" s="71">
        <v>55000</v>
      </c>
      <c r="I56" s="71">
        <v>55000</v>
      </c>
      <c r="J56" s="71">
        <v>0</v>
      </c>
      <c r="K56" s="71">
        <v>55000</v>
      </c>
    </row>
    <row r="57" spans="1:11" ht="93.75" x14ac:dyDescent="0.25">
      <c r="A57" s="69" t="s">
        <v>635</v>
      </c>
      <c r="B57" s="72" t="s">
        <v>634</v>
      </c>
      <c r="C57" s="71">
        <v>0</v>
      </c>
      <c r="D57" s="71">
        <v>90000</v>
      </c>
      <c r="E57" s="71">
        <v>90000</v>
      </c>
      <c r="F57" s="71">
        <v>0</v>
      </c>
      <c r="G57" s="71">
        <v>0</v>
      </c>
      <c r="H57" s="71">
        <v>0</v>
      </c>
      <c r="I57" s="71"/>
      <c r="J57" s="71">
        <v>0</v>
      </c>
      <c r="K57" s="71"/>
    </row>
    <row r="58" spans="1:11" ht="37.5" x14ac:dyDescent="0.25">
      <c r="A58" s="69" t="s">
        <v>409</v>
      </c>
      <c r="B58" s="70" t="s">
        <v>410</v>
      </c>
      <c r="C58" s="71">
        <v>141937000</v>
      </c>
      <c r="D58" s="71">
        <v>179337000</v>
      </c>
      <c r="E58" s="71">
        <v>321274000</v>
      </c>
      <c r="F58" s="71">
        <v>143777000</v>
      </c>
      <c r="G58" s="71">
        <v>0</v>
      </c>
      <c r="H58" s="71">
        <v>143777000</v>
      </c>
      <c r="I58" s="71">
        <v>145064000</v>
      </c>
      <c r="J58" s="71">
        <v>0</v>
      </c>
      <c r="K58" s="71">
        <v>145064000</v>
      </c>
    </row>
    <row r="59" spans="1:11" ht="75" x14ac:dyDescent="0.25">
      <c r="A59" s="69" t="s">
        <v>411</v>
      </c>
      <c r="B59" s="70" t="s">
        <v>412</v>
      </c>
      <c r="C59" s="71">
        <v>20197000</v>
      </c>
      <c r="D59" s="71">
        <v>-4686000</v>
      </c>
      <c r="E59" s="71">
        <v>15511000</v>
      </c>
      <c r="F59" s="71">
        <v>20329000</v>
      </c>
      <c r="G59" s="71">
        <v>0</v>
      </c>
      <c r="H59" s="71">
        <v>20329000</v>
      </c>
      <c r="I59" s="71">
        <v>20981000</v>
      </c>
      <c r="J59" s="71">
        <v>0</v>
      </c>
      <c r="K59" s="71">
        <v>20981000</v>
      </c>
    </row>
    <row r="60" spans="1:11" ht="75" x14ac:dyDescent="0.25">
      <c r="A60" s="69" t="s">
        <v>413</v>
      </c>
      <c r="B60" s="70" t="s">
        <v>414</v>
      </c>
      <c r="C60" s="71">
        <v>20197000</v>
      </c>
      <c r="D60" s="71">
        <v>-4686000</v>
      </c>
      <c r="E60" s="71">
        <v>15511000</v>
      </c>
      <c r="F60" s="71">
        <v>20329000</v>
      </c>
      <c r="G60" s="71">
        <v>0</v>
      </c>
      <c r="H60" s="71">
        <v>20329000</v>
      </c>
      <c r="I60" s="71">
        <v>20981000</v>
      </c>
      <c r="J60" s="71">
        <v>0</v>
      </c>
      <c r="K60" s="71">
        <v>20981000</v>
      </c>
    </row>
    <row r="61" spans="1:11" ht="18.75" x14ac:dyDescent="0.25">
      <c r="A61" s="69" t="s">
        <v>636</v>
      </c>
      <c r="B61" s="70" t="s">
        <v>637</v>
      </c>
      <c r="C61" s="71">
        <v>0</v>
      </c>
      <c r="D61" s="71">
        <v>152073000</v>
      </c>
      <c r="E61" s="71">
        <v>152073000</v>
      </c>
      <c r="F61" s="71">
        <v>0</v>
      </c>
      <c r="G61" s="71">
        <v>0</v>
      </c>
      <c r="H61" s="71">
        <v>0</v>
      </c>
      <c r="I61" s="71">
        <v>0</v>
      </c>
      <c r="J61" s="71">
        <v>0</v>
      </c>
      <c r="K61" s="71">
        <v>0</v>
      </c>
    </row>
    <row r="62" spans="1:11" ht="56.25" x14ac:dyDescent="0.25">
      <c r="A62" s="69" t="s">
        <v>638</v>
      </c>
      <c r="B62" s="70" t="s">
        <v>639</v>
      </c>
      <c r="C62" s="71">
        <v>0</v>
      </c>
      <c r="D62" s="71">
        <v>152073000</v>
      </c>
      <c r="E62" s="71">
        <v>152073000</v>
      </c>
      <c r="F62" s="71">
        <v>0</v>
      </c>
      <c r="G62" s="71">
        <v>0</v>
      </c>
      <c r="H62" s="71">
        <v>0</v>
      </c>
      <c r="I62" s="71">
        <v>0</v>
      </c>
      <c r="J62" s="71">
        <v>0</v>
      </c>
      <c r="K62" s="71">
        <v>0</v>
      </c>
    </row>
    <row r="63" spans="1:11" ht="56.25" x14ac:dyDescent="0.25">
      <c r="A63" s="69" t="s">
        <v>640</v>
      </c>
      <c r="B63" s="70" t="s">
        <v>641</v>
      </c>
      <c r="C63" s="71">
        <v>0</v>
      </c>
      <c r="D63" s="71">
        <v>152073000</v>
      </c>
      <c r="E63" s="71">
        <v>152073000</v>
      </c>
      <c r="F63" s="71">
        <v>0</v>
      </c>
      <c r="G63" s="71">
        <v>0</v>
      </c>
      <c r="H63" s="71">
        <v>0</v>
      </c>
      <c r="I63" s="71"/>
      <c r="J63" s="71">
        <v>0</v>
      </c>
      <c r="K63" s="71"/>
    </row>
    <row r="64" spans="1:11" ht="93.75" x14ac:dyDescent="0.25">
      <c r="A64" s="69" t="s">
        <v>415</v>
      </c>
      <c r="B64" s="70" t="s">
        <v>416</v>
      </c>
      <c r="C64" s="71">
        <v>116160000</v>
      </c>
      <c r="D64" s="71">
        <v>22509000</v>
      </c>
      <c r="E64" s="71">
        <v>138669000</v>
      </c>
      <c r="F64" s="71">
        <v>117174000</v>
      </c>
      <c r="G64" s="71">
        <v>0</v>
      </c>
      <c r="H64" s="71">
        <v>117174000</v>
      </c>
      <c r="I64" s="71">
        <v>118227000</v>
      </c>
      <c r="J64" s="71">
        <v>0</v>
      </c>
      <c r="K64" s="71">
        <v>118227000</v>
      </c>
    </row>
    <row r="65" spans="1:11" ht="93.75" x14ac:dyDescent="0.25">
      <c r="A65" s="69" t="s">
        <v>417</v>
      </c>
      <c r="B65" s="70" t="s">
        <v>418</v>
      </c>
      <c r="C65" s="71">
        <v>90000000</v>
      </c>
      <c r="D65" s="71">
        <v>23000000</v>
      </c>
      <c r="E65" s="71">
        <v>113000000</v>
      </c>
      <c r="F65" s="71">
        <v>90000000</v>
      </c>
      <c r="G65" s="71">
        <v>0</v>
      </c>
      <c r="H65" s="71">
        <v>90000000</v>
      </c>
      <c r="I65" s="71">
        <v>90000000</v>
      </c>
      <c r="J65" s="71">
        <v>0</v>
      </c>
      <c r="K65" s="71">
        <v>90000000</v>
      </c>
    </row>
    <row r="66" spans="1:11" ht="93.75" x14ac:dyDescent="0.25">
      <c r="A66" s="69" t="s">
        <v>419</v>
      </c>
      <c r="B66" s="70" t="s">
        <v>589</v>
      </c>
      <c r="C66" s="71">
        <v>90000000</v>
      </c>
      <c r="D66" s="71">
        <v>23000000</v>
      </c>
      <c r="E66" s="71">
        <v>113000000</v>
      </c>
      <c r="F66" s="71">
        <v>90000000</v>
      </c>
      <c r="G66" s="71">
        <v>0</v>
      </c>
      <c r="H66" s="71">
        <v>90000000</v>
      </c>
      <c r="I66" s="71">
        <v>90000000</v>
      </c>
      <c r="J66" s="71">
        <v>0</v>
      </c>
      <c r="K66" s="71">
        <v>90000000</v>
      </c>
    </row>
    <row r="67" spans="1:11" ht="93.75" x14ac:dyDescent="0.25">
      <c r="A67" s="69" t="s">
        <v>420</v>
      </c>
      <c r="B67" s="70" t="s">
        <v>590</v>
      </c>
      <c r="C67" s="71">
        <v>5193000</v>
      </c>
      <c r="D67" s="71">
        <v>-187000</v>
      </c>
      <c r="E67" s="71">
        <v>5006000</v>
      </c>
      <c r="F67" s="71">
        <v>5368000</v>
      </c>
      <c r="G67" s="71">
        <v>0</v>
      </c>
      <c r="H67" s="71">
        <v>5368000</v>
      </c>
      <c r="I67" s="71">
        <v>5549000</v>
      </c>
      <c r="J67" s="71">
        <v>0</v>
      </c>
      <c r="K67" s="71">
        <v>5549000</v>
      </c>
    </row>
    <row r="68" spans="1:11" ht="93.75" x14ac:dyDescent="0.25">
      <c r="A68" s="69" t="s">
        <v>591</v>
      </c>
      <c r="B68" s="70" t="s">
        <v>421</v>
      </c>
      <c r="C68" s="71">
        <v>5193000</v>
      </c>
      <c r="D68" s="71">
        <v>-187000</v>
      </c>
      <c r="E68" s="71">
        <v>5006000</v>
      </c>
      <c r="F68" s="71">
        <v>5368000</v>
      </c>
      <c r="G68" s="71">
        <v>0</v>
      </c>
      <c r="H68" s="71">
        <v>5368000</v>
      </c>
      <c r="I68" s="71">
        <v>5549000</v>
      </c>
      <c r="J68" s="71">
        <v>0</v>
      </c>
      <c r="K68" s="71">
        <v>5549000</v>
      </c>
    </row>
    <row r="69" spans="1:11" ht="37.5" x14ac:dyDescent="0.25">
      <c r="A69" s="69" t="s">
        <v>422</v>
      </c>
      <c r="B69" s="70" t="s">
        <v>423</v>
      </c>
      <c r="C69" s="71">
        <v>20967000</v>
      </c>
      <c r="D69" s="71">
        <v>-304000</v>
      </c>
      <c r="E69" s="71">
        <v>20663000</v>
      </c>
      <c r="F69" s="71">
        <v>21806000</v>
      </c>
      <c r="G69" s="71">
        <v>0</v>
      </c>
      <c r="H69" s="71">
        <v>21806000</v>
      </c>
      <c r="I69" s="71">
        <v>22678000</v>
      </c>
      <c r="J69" s="71">
        <v>0</v>
      </c>
      <c r="K69" s="71">
        <v>22678000</v>
      </c>
    </row>
    <row r="70" spans="1:11" ht="37.5" x14ac:dyDescent="0.25">
      <c r="A70" s="69" t="s">
        <v>424</v>
      </c>
      <c r="B70" s="70" t="s">
        <v>425</v>
      </c>
      <c r="C70" s="71">
        <v>20967000</v>
      </c>
      <c r="D70" s="71">
        <v>-304000</v>
      </c>
      <c r="E70" s="71">
        <v>20663000</v>
      </c>
      <c r="F70" s="71">
        <v>21806000</v>
      </c>
      <c r="G70" s="71">
        <v>0</v>
      </c>
      <c r="H70" s="71">
        <v>21806000</v>
      </c>
      <c r="I70" s="71">
        <v>22678000</v>
      </c>
      <c r="J70" s="71">
        <v>0</v>
      </c>
      <c r="K70" s="71">
        <v>22678000</v>
      </c>
    </row>
    <row r="71" spans="1:11" ht="18.75" x14ac:dyDescent="0.25">
      <c r="A71" s="69" t="s">
        <v>426</v>
      </c>
      <c r="B71" s="70" t="s">
        <v>427</v>
      </c>
      <c r="C71" s="71">
        <v>4576000</v>
      </c>
      <c r="D71" s="71">
        <v>9441000</v>
      </c>
      <c r="E71" s="71">
        <v>14017000</v>
      </c>
      <c r="F71" s="71">
        <v>5445000</v>
      </c>
      <c r="G71" s="71">
        <v>0</v>
      </c>
      <c r="H71" s="71">
        <v>5445000</v>
      </c>
      <c r="I71" s="71">
        <v>5556000</v>
      </c>
      <c r="J71" s="71">
        <v>0</v>
      </c>
      <c r="K71" s="71">
        <v>5556000</v>
      </c>
    </row>
    <row r="72" spans="1:11" ht="56.25" x14ac:dyDescent="0.25">
      <c r="A72" s="69" t="s">
        <v>428</v>
      </c>
      <c r="B72" s="70" t="s">
        <v>429</v>
      </c>
      <c r="C72" s="71">
        <v>4576000</v>
      </c>
      <c r="D72" s="71">
        <v>9441000</v>
      </c>
      <c r="E72" s="71">
        <v>14017000</v>
      </c>
      <c r="F72" s="71">
        <v>5445000</v>
      </c>
      <c r="G72" s="71">
        <v>0</v>
      </c>
      <c r="H72" s="71">
        <v>5445000</v>
      </c>
      <c r="I72" s="71">
        <v>5556000</v>
      </c>
      <c r="J72" s="71">
        <v>0</v>
      </c>
      <c r="K72" s="71">
        <v>5556000</v>
      </c>
    </row>
    <row r="73" spans="1:11" ht="56.25" x14ac:dyDescent="0.25">
      <c r="A73" s="69" t="s">
        <v>430</v>
      </c>
      <c r="B73" s="70" t="s">
        <v>431</v>
      </c>
      <c r="C73" s="71">
        <v>4576000</v>
      </c>
      <c r="D73" s="71">
        <v>9441000</v>
      </c>
      <c r="E73" s="71">
        <v>14017000</v>
      </c>
      <c r="F73" s="71">
        <v>5445000</v>
      </c>
      <c r="G73" s="71">
        <v>0</v>
      </c>
      <c r="H73" s="71">
        <v>5445000</v>
      </c>
      <c r="I73" s="71">
        <v>5556000</v>
      </c>
      <c r="J73" s="71">
        <v>0</v>
      </c>
      <c r="K73" s="71">
        <v>5556000</v>
      </c>
    </row>
    <row r="74" spans="1:11" ht="18.75" x14ac:dyDescent="0.25">
      <c r="A74" s="69" t="s">
        <v>432</v>
      </c>
      <c r="B74" s="70" t="s">
        <v>433</v>
      </c>
      <c r="C74" s="71">
        <v>270398000</v>
      </c>
      <c r="D74" s="71">
        <v>62699000</v>
      </c>
      <c r="E74" s="71">
        <v>333097000</v>
      </c>
      <c r="F74" s="71">
        <v>279264000</v>
      </c>
      <c r="G74" s="71">
        <v>0</v>
      </c>
      <c r="H74" s="71">
        <v>279264000</v>
      </c>
      <c r="I74" s="71">
        <v>290823000</v>
      </c>
      <c r="J74" s="71">
        <v>0</v>
      </c>
      <c r="K74" s="71">
        <v>290823000</v>
      </c>
    </row>
    <row r="75" spans="1:11" ht="37.5" x14ac:dyDescent="0.25">
      <c r="A75" s="69" t="s">
        <v>434</v>
      </c>
      <c r="B75" s="70" t="s">
        <v>435</v>
      </c>
      <c r="C75" s="71">
        <v>3167000</v>
      </c>
      <c r="D75" s="71">
        <v>-2138000</v>
      </c>
      <c r="E75" s="71">
        <v>1029000</v>
      </c>
      <c r="F75" s="71">
        <v>3164000</v>
      </c>
      <c r="G75" s="71">
        <v>0</v>
      </c>
      <c r="H75" s="71">
        <v>3164000</v>
      </c>
      <c r="I75" s="71">
        <v>3164000</v>
      </c>
      <c r="J75" s="71">
        <v>0</v>
      </c>
      <c r="K75" s="71">
        <v>3164000</v>
      </c>
    </row>
    <row r="76" spans="1:11" ht="18.75" x14ac:dyDescent="0.25">
      <c r="A76" s="69" t="s">
        <v>436</v>
      </c>
      <c r="B76" s="70" t="s">
        <v>437</v>
      </c>
      <c r="C76" s="71">
        <v>2312000</v>
      </c>
      <c r="D76" s="71">
        <v>553000</v>
      </c>
      <c r="E76" s="71">
        <v>2865000</v>
      </c>
      <c r="F76" s="71">
        <v>2311000</v>
      </c>
      <c r="G76" s="71">
        <v>0</v>
      </c>
      <c r="H76" s="71">
        <v>2311000</v>
      </c>
      <c r="I76" s="71">
        <v>2311000</v>
      </c>
      <c r="J76" s="71">
        <v>0</v>
      </c>
      <c r="K76" s="71">
        <v>2311000</v>
      </c>
    </row>
    <row r="77" spans="1:11" ht="18.75" x14ac:dyDescent="0.25">
      <c r="A77" s="69" t="s">
        <v>438</v>
      </c>
      <c r="B77" s="70" t="s">
        <v>511</v>
      </c>
      <c r="C77" s="71">
        <v>8430000</v>
      </c>
      <c r="D77" s="71">
        <v>1585000</v>
      </c>
      <c r="E77" s="71">
        <v>10015000</v>
      </c>
      <c r="F77" s="71">
        <v>8428000</v>
      </c>
      <c r="G77" s="71">
        <v>0</v>
      </c>
      <c r="H77" s="71">
        <v>8428000</v>
      </c>
      <c r="I77" s="71">
        <v>8428000</v>
      </c>
      <c r="J77" s="71">
        <v>0</v>
      </c>
      <c r="K77" s="71">
        <v>8428000</v>
      </c>
    </row>
    <row r="78" spans="1:11" ht="18.75" x14ac:dyDescent="0.25">
      <c r="A78" s="69" t="s">
        <v>439</v>
      </c>
      <c r="B78" s="70" t="s">
        <v>512</v>
      </c>
      <c r="C78" s="71">
        <v>3639000</v>
      </c>
      <c r="D78" s="71">
        <v>492000</v>
      </c>
      <c r="E78" s="71">
        <v>4131000</v>
      </c>
      <c r="F78" s="71">
        <v>3638000</v>
      </c>
      <c r="G78" s="71">
        <v>0</v>
      </c>
      <c r="H78" s="71">
        <v>3638000</v>
      </c>
      <c r="I78" s="71">
        <v>3638000</v>
      </c>
      <c r="J78" s="71">
        <v>0</v>
      </c>
      <c r="K78" s="71">
        <v>3638000</v>
      </c>
    </row>
    <row r="79" spans="1:11" ht="18.75" x14ac:dyDescent="0.25">
      <c r="A79" s="69" t="s">
        <v>524</v>
      </c>
      <c r="B79" s="70" t="s">
        <v>525</v>
      </c>
      <c r="C79" s="71">
        <v>4791000</v>
      </c>
      <c r="D79" s="71">
        <v>1093000</v>
      </c>
      <c r="E79" s="71">
        <v>5884000</v>
      </c>
      <c r="F79" s="71">
        <v>4790000</v>
      </c>
      <c r="G79" s="71">
        <v>0</v>
      </c>
      <c r="H79" s="71">
        <v>4790000</v>
      </c>
      <c r="I79" s="71">
        <v>4790000</v>
      </c>
      <c r="J79" s="71">
        <v>0</v>
      </c>
      <c r="K79" s="71">
        <v>4790000</v>
      </c>
    </row>
    <row r="80" spans="1:11" ht="18.75" x14ac:dyDescent="0.25">
      <c r="A80" s="69" t="s">
        <v>440</v>
      </c>
      <c r="B80" s="70" t="s">
        <v>441</v>
      </c>
      <c r="C80" s="71">
        <v>10408000</v>
      </c>
      <c r="D80" s="71">
        <v>-9399000</v>
      </c>
      <c r="E80" s="71">
        <v>1009000</v>
      </c>
      <c r="F80" s="71">
        <v>10408000</v>
      </c>
      <c r="G80" s="71">
        <v>0</v>
      </c>
      <c r="H80" s="71">
        <v>10408000</v>
      </c>
      <c r="I80" s="71">
        <v>10408000</v>
      </c>
      <c r="J80" s="71">
        <v>0</v>
      </c>
      <c r="K80" s="71">
        <v>10408000</v>
      </c>
    </row>
    <row r="81" spans="1:11" ht="56.25" x14ac:dyDescent="0.25">
      <c r="A81" s="69" t="s">
        <v>442</v>
      </c>
      <c r="B81" s="70" t="s">
        <v>443</v>
      </c>
      <c r="C81" s="71">
        <v>10008000</v>
      </c>
      <c r="D81" s="71">
        <v>-9399000</v>
      </c>
      <c r="E81" s="71">
        <v>609000</v>
      </c>
      <c r="F81" s="71">
        <v>10008000</v>
      </c>
      <c r="G81" s="71">
        <v>0</v>
      </c>
      <c r="H81" s="71">
        <v>10008000</v>
      </c>
      <c r="I81" s="71">
        <v>10008000</v>
      </c>
      <c r="J81" s="71">
        <v>0</v>
      </c>
      <c r="K81" s="71">
        <v>10008000</v>
      </c>
    </row>
    <row r="82" spans="1:11" ht="75" x14ac:dyDescent="0.25">
      <c r="A82" s="69" t="s">
        <v>444</v>
      </c>
      <c r="B82" s="70" t="s">
        <v>445</v>
      </c>
      <c r="C82" s="71">
        <v>10000000</v>
      </c>
      <c r="D82" s="71">
        <v>-9400000</v>
      </c>
      <c r="E82" s="71">
        <v>600000</v>
      </c>
      <c r="F82" s="71">
        <v>10000000</v>
      </c>
      <c r="G82" s="71">
        <v>0</v>
      </c>
      <c r="H82" s="71">
        <v>10000000</v>
      </c>
      <c r="I82" s="71">
        <v>10000000</v>
      </c>
      <c r="J82" s="71">
        <v>0</v>
      </c>
      <c r="K82" s="71">
        <v>10000000</v>
      </c>
    </row>
    <row r="83" spans="1:11" ht="37.5" x14ac:dyDescent="0.25">
      <c r="A83" s="69" t="s">
        <v>446</v>
      </c>
      <c r="B83" s="70" t="s">
        <v>447</v>
      </c>
      <c r="C83" s="71">
        <v>8000</v>
      </c>
      <c r="D83" s="71">
        <v>1000</v>
      </c>
      <c r="E83" s="71">
        <v>9000</v>
      </c>
      <c r="F83" s="71">
        <v>8000</v>
      </c>
      <c r="G83" s="71">
        <v>0</v>
      </c>
      <c r="H83" s="71">
        <v>8000</v>
      </c>
      <c r="I83" s="71">
        <v>8000</v>
      </c>
      <c r="J83" s="71">
        <v>0</v>
      </c>
      <c r="K83" s="71">
        <v>8000</v>
      </c>
    </row>
    <row r="84" spans="1:11" ht="18.75" x14ac:dyDescent="0.25">
      <c r="A84" s="69" t="s">
        <v>448</v>
      </c>
      <c r="B84" s="70" t="s">
        <v>449</v>
      </c>
      <c r="C84" s="71">
        <v>246081000</v>
      </c>
      <c r="D84" s="71">
        <v>72098000</v>
      </c>
      <c r="E84" s="71">
        <v>318179000</v>
      </c>
      <c r="F84" s="71">
        <v>254953000</v>
      </c>
      <c r="G84" s="71">
        <v>0</v>
      </c>
      <c r="H84" s="71">
        <v>254953000</v>
      </c>
      <c r="I84" s="71">
        <v>266512000</v>
      </c>
      <c r="J84" s="71">
        <v>0</v>
      </c>
      <c r="K84" s="71">
        <v>266512000</v>
      </c>
    </row>
    <row r="85" spans="1:11" ht="18.75" x14ac:dyDescent="0.25">
      <c r="A85" s="69" t="s">
        <v>450</v>
      </c>
      <c r="B85" s="70" t="s">
        <v>451</v>
      </c>
      <c r="C85" s="71">
        <v>246081000</v>
      </c>
      <c r="D85" s="71">
        <v>72098000</v>
      </c>
      <c r="E85" s="71">
        <v>318179000</v>
      </c>
      <c r="F85" s="71">
        <v>254953000</v>
      </c>
      <c r="G85" s="71">
        <v>0</v>
      </c>
      <c r="H85" s="71">
        <v>254953000</v>
      </c>
      <c r="I85" s="71">
        <v>266512000</v>
      </c>
      <c r="J85" s="71">
        <v>0</v>
      </c>
      <c r="K85" s="71">
        <v>266512000</v>
      </c>
    </row>
    <row r="86" spans="1:11" ht="56.25" x14ac:dyDescent="0.25">
      <c r="A86" s="69" t="s">
        <v>452</v>
      </c>
      <c r="B86" s="70" t="s">
        <v>592</v>
      </c>
      <c r="C86" s="71">
        <v>1531000</v>
      </c>
      <c r="D86" s="71">
        <v>-57000</v>
      </c>
      <c r="E86" s="71">
        <v>1474000</v>
      </c>
      <c r="F86" s="71">
        <v>1503000</v>
      </c>
      <c r="G86" s="71">
        <v>0</v>
      </c>
      <c r="H86" s="71">
        <v>1503000</v>
      </c>
      <c r="I86" s="71">
        <v>1562000</v>
      </c>
      <c r="J86" s="71">
        <v>0</v>
      </c>
      <c r="K86" s="71">
        <v>1562000</v>
      </c>
    </row>
    <row r="87" spans="1:11" ht="37.5" x14ac:dyDescent="0.25">
      <c r="A87" s="69" t="s">
        <v>453</v>
      </c>
      <c r="B87" s="70" t="s">
        <v>454</v>
      </c>
      <c r="C87" s="71">
        <v>233000000</v>
      </c>
      <c r="D87" s="71">
        <v>67199000</v>
      </c>
      <c r="E87" s="71">
        <v>300199000</v>
      </c>
      <c r="F87" s="71">
        <v>241900000</v>
      </c>
      <c r="G87" s="71">
        <v>0</v>
      </c>
      <c r="H87" s="71">
        <v>241900000</v>
      </c>
      <c r="I87" s="71">
        <v>253400000</v>
      </c>
      <c r="J87" s="71">
        <v>0</v>
      </c>
      <c r="K87" s="71">
        <v>253400000</v>
      </c>
    </row>
    <row r="88" spans="1:11" ht="56.25" x14ac:dyDescent="0.25">
      <c r="A88" s="69" t="s">
        <v>455</v>
      </c>
      <c r="B88" s="70" t="s">
        <v>456</v>
      </c>
      <c r="C88" s="71">
        <v>11550000</v>
      </c>
      <c r="D88" s="71">
        <v>4956000</v>
      </c>
      <c r="E88" s="71">
        <v>16506000</v>
      </c>
      <c r="F88" s="71">
        <v>11550000</v>
      </c>
      <c r="G88" s="71">
        <v>0</v>
      </c>
      <c r="H88" s="71">
        <v>11550000</v>
      </c>
      <c r="I88" s="71">
        <v>11550000</v>
      </c>
      <c r="J88" s="71">
        <v>0</v>
      </c>
      <c r="K88" s="71">
        <v>11550000</v>
      </c>
    </row>
    <row r="89" spans="1:11" ht="37.5" x14ac:dyDescent="0.25">
      <c r="A89" s="69" t="s">
        <v>457</v>
      </c>
      <c r="B89" s="70" t="s">
        <v>458</v>
      </c>
      <c r="C89" s="71">
        <v>47963000</v>
      </c>
      <c r="D89" s="71">
        <v>54293000</v>
      </c>
      <c r="E89" s="71">
        <v>102256000</v>
      </c>
      <c r="F89" s="71">
        <v>48315000</v>
      </c>
      <c r="G89" s="71">
        <v>0</v>
      </c>
      <c r="H89" s="71">
        <v>48315000</v>
      </c>
      <c r="I89" s="71">
        <v>48565000</v>
      </c>
      <c r="J89" s="71">
        <v>0</v>
      </c>
      <c r="K89" s="71">
        <v>48565000</v>
      </c>
    </row>
    <row r="90" spans="1:11" ht="18.75" x14ac:dyDescent="0.25">
      <c r="A90" s="69" t="s">
        <v>459</v>
      </c>
      <c r="B90" s="70" t="s">
        <v>460</v>
      </c>
      <c r="C90" s="71">
        <v>9459000</v>
      </c>
      <c r="D90" s="71">
        <v>-847000</v>
      </c>
      <c r="E90" s="71">
        <v>8612000</v>
      </c>
      <c r="F90" s="71">
        <v>9610000</v>
      </c>
      <c r="G90" s="71">
        <v>0</v>
      </c>
      <c r="H90" s="71">
        <v>9610000</v>
      </c>
      <c r="I90" s="71">
        <v>9771000</v>
      </c>
      <c r="J90" s="71">
        <v>0</v>
      </c>
      <c r="K90" s="71">
        <v>9771000</v>
      </c>
    </row>
    <row r="91" spans="1:11" ht="56.25" x14ac:dyDescent="0.25">
      <c r="A91" s="69" t="s">
        <v>461</v>
      </c>
      <c r="B91" s="70" t="s">
        <v>462</v>
      </c>
      <c r="C91" s="71">
        <v>5000</v>
      </c>
      <c r="D91" s="71">
        <v>2000</v>
      </c>
      <c r="E91" s="71">
        <v>7000</v>
      </c>
      <c r="F91" s="71">
        <v>4000</v>
      </c>
      <c r="G91" s="71">
        <v>0</v>
      </c>
      <c r="H91" s="71">
        <v>4000</v>
      </c>
      <c r="I91" s="71">
        <v>3000</v>
      </c>
      <c r="J91" s="71">
        <v>0</v>
      </c>
      <c r="K91" s="71">
        <v>3000</v>
      </c>
    </row>
    <row r="92" spans="1:11" ht="37.5" x14ac:dyDescent="0.25">
      <c r="A92" s="69" t="s">
        <v>463</v>
      </c>
      <c r="B92" s="70" t="s">
        <v>464</v>
      </c>
      <c r="C92" s="71">
        <v>105000</v>
      </c>
      <c r="D92" s="71">
        <v>51000</v>
      </c>
      <c r="E92" s="71">
        <v>156000</v>
      </c>
      <c r="F92" s="71">
        <v>105000</v>
      </c>
      <c r="G92" s="71">
        <v>0</v>
      </c>
      <c r="H92" s="71">
        <v>105000</v>
      </c>
      <c r="I92" s="71">
        <v>105000</v>
      </c>
      <c r="J92" s="71">
        <v>0</v>
      </c>
      <c r="K92" s="71">
        <v>105000</v>
      </c>
    </row>
    <row r="93" spans="1:11" ht="93.75" x14ac:dyDescent="0.25">
      <c r="A93" s="69" t="s">
        <v>465</v>
      </c>
      <c r="B93" s="70" t="s">
        <v>466</v>
      </c>
      <c r="C93" s="71">
        <v>105000</v>
      </c>
      <c r="D93" s="71">
        <v>51000</v>
      </c>
      <c r="E93" s="71">
        <v>156000</v>
      </c>
      <c r="F93" s="71">
        <v>105000</v>
      </c>
      <c r="G93" s="71">
        <v>0</v>
      </c>
      <c r="H93" s="71">
        <v>105000</v>
      </c>
      <c r="I93" s="71">
        <v>105000</v>
      </c>
      <c r="J93" s="71">
        <v>0</v>
      </c>
      <c r="K93" s="71">
        <v>105000</v>
      </c>
    </row>
    <row r="94" spans="1:11" ht="18.75" x14ac:dyDescent="0.25">
      <c r="A94" s="69" t="s">
        <v>467</v>
      </c>
      <c r="B94" s="70" t="s">
        <v>468</v>
      </c>
      <c r="C94" s="71">
        <v>8995000</v>
      </c>
      <c r="D94" s="71">
        <v>-900000</v>
      </c>
      <c r="E94" s="71">
        <v>8095000</v>
      </c>
      <c r="F94" s="71">
        <v>9147000</v>
      </c>
      <c r="G94" s="71">
        <v>0</v>
      </c>
      <c r="H94" s="71">
        <v>9147000</v>
      </c>
      <c r="I94" s="71">
        <v>9307000</v>
      </c>
      <c r="J94" s="71">
        <v>0</v>
      </c>
      <c r="K94" s="71">
        <v>9307000</v>
      </c>
    </row>
    <row r="95" spans="1:11" ht="37.5" x14ac:dyDescent="0.25">
      <c r="A95" s="69" t="s">
        <v>469</v>
      </c>
      <c r="B95" s="70" t="s">
        <v>470</v>
      </c>
      <c r="C95" s="71">
        <v>8995000</v>
      </c>
      <c r="D95" s="71">
        <v>-900000</v>
      </c>
      <c r="E95" s="71">
        <v>8095000</v>
      </c>
      <c r="F95" s="71">
        <v>9147000</v>
      </c>
      <c r="G95" s="71">
        <v>0</v>
      </c>
      <c r="H95" s="71">
        <v>9147000</v>
      </c>
      <c r="I95" s="71">
        <v>9307000</v>
      </c>
      <c r="J95" s="71">
        <v>0</v>
      </c>
      <c r="K95" s="71">
        <v>9307000</v>
      </c>
    </row>
    <row r="96" spans="1:11" ht="18.75" x14ac:dyDescent="0.25">
      <c r="A96" s="69" t="s">
        <v>471</v>
      </c>
      <c r="B96" s="70" t="s">
        <v>472</v>
      </c>
      <c r="C96" s="71">
        <v>38504000</v>
      </c>
      <c r="D96" s="71">
        <v>55140000</v>
      </c>
      <c r="E96" s="71">
        <v>93644000</v>
      </c>
      <c r="F96" s="71">
        <v>38705000</v>
      </c>
      <c r="G96" s="71">
        <v>0</v>
      </c>
      <c r="H96" s="71">
        <v>38705000</v>
      </c>
      <c r="I96" s="71">
        <v>38794000</v>
      </c>
      <c r="J96" s="71">
        <v>0</v>
      </c>
      <c r="K96" s="71">
        <v>38794000</v>
      </c>
    </row>
    <row r="97" spans="1:11" ht="37.5" x14ac:dyDescent="0.25">
      <c r="A97" s="69" t="s">
        <v>526</v>
      </c>
      <c r="B97" s="70" t="s">
        <v>527</v>
      </c>
      <c r="C97" s="71">
        <v>4621000</v>
      </c>
      <c r="D97" s="71">
        <v>212000</v>
      </c>
      <c r="E97" s="71">
        <v>4833000</v>
      </c>
      <c r="F97" s="71">
        <v>4812000</v>
      </c>
      <c r="G97" s="71">
        <v>0</v>
      </c>
      <c r="H97" s="71">
        <v>4812000</v>
      </c>
      <c r="I97" s="71">
        <v>4891000</v>
      </c>
      <c r="J97" s="71">
        <v>0</v>
      </c>
      <c r="K97" s="71">
        <v>4891000</v>
      </c>
    </row>
    <row r="98" spans="1:11" ht="37.5" x14ac:dyDescent="0.25">
      <c r="A98" s="69" t="s">
        <v>528</v>
      </c>
      <c r="B98" s="70" t="s">
        <v>529</v>
      </c>
      <c r="C98" s="71">
        <v>4621000</v>
      </c>
      <c r="D98" s="71">
        <v>212000</v>
      </c>
      <c r="E98" s="71">
        <v>4833000</v>
      </c>
      <c r="F98" s="71">
        <v>4812000</v>
      </c>
      <c r="G98" s="71">
        <v>0</v>
      </c>
      <c r="H98" s="71">
        <v>4812000</v>
      </c>
      <c r="I98" s="71">
        <v>4891000</v>
      </c>
      <c r="J98" s="71">
        <v>0</v>
      </c>
      <c r="K98" s="71">
        <v>4891000</v>
      </c>
    </row>
    <row r="99" spans="1:11" ht="18.75" x14ac:dyDescent="0.25">
      <c r="A99" s="69" t="s">
        <v>473</v>
      </c>
      <c r="B99" s="70" t="s">
        <v>474</v>
      </c>
      <c r="C99" s="71">
        <v>33883000</v>
      </c>
      <c r="D99" s="71">
        <v>54928000</v>
      </c>
      <c r="E99" s="71">
        <v>88811000</v>
      </c>
      <c r="F99" s="71">
        <v>33893000</v>
      </c>
      <c r="G99" s="71">
        <v>0</v>
      </c>
      <c r="H99" s="71">
        <v>33893000</v>
      </c>
      <c r="I99" s="71">
        <v>33903000</v>
      </c>
      <c r="J99" s="71">
        <v>0</v>
      </c>
      <c r="K99" s="71">
        <v>33903000</v>
      </c>
    </row>
    <row r="100" spans="1:11" ht="37.5" x14ac:dyDescent="0.25">
      <c r="A100" s="69" t="s">
        <v>475</v>
      </c>
      <c r="B100" s="70" t="s">
        <v>476</v>
      </c>
      <c r="C100" s="71">
        <v>33883000</v>
      </c>
      <c r="D100" s="71">
        <v>54928000</v>
      </c>
      <c r="E100" s="71">
        <v>88811000</v>
      </c>
      <c r="F100" s="71">
        <v>33893000</v>
      </c>
      <c r="G100" s="71">
        <v>0</v>
      </c>
      <c r="H100" s="71">
        <v>33893000</v>
      </c>
      <c r="I100" s="71">
        <v>33903000</v>
      </c>
      <c r="J100" s="71">
        <v>0</v>
      </c>
      <c r="K100" s="71">
        <v>33903000</v>
      </c>
    </row>
    <row r="101" spans="1:11" ht="37.5" x14ac:dyDescent="0.25">
      <c r="A101" s="69" t="s">
        <v>477</v>
      </c>
      <c r="B101" s="70" t="s">
        <v>478</v>
      </c>
      <c r="C101" s="71">
        <v>6100000</v>
      </c>
      <c r="D101" s="71">
        <v>18884000</v>
      </c>
      <c r="E101" s="71">
        <v>24984000</v>
      </c>
      <c r="F101" s="71">
        <v>6100000</v>
      </c>
      <c r="G101" s="71">
        <v>0</v>
      </c>
      <c r="H101" s="71">
        <v>6100000</v>
      </c>
      <c r="I101" s="71">
        <v>6100000</v>
      </c>
      <c r="J101" s="71">
        <v>0</v>
      </c>
      <c r="K101" s="71">
        <v>6100000</v>
      </c>
    </row>
    <row r="102" spans="1:11" ht="93.75" x14ac:dyDescent="0.25">
      <c r="A102" s="69" t="s">
        <v>479</v>
      </c>
      <c r="B102" s="70" t="s">
        <v>480</v>
      </c>
      <c r="C102" s="71">
        <v>100000</v>
      </c>
      <c r="D102" s="71">
        <v>3939000</v>
      </c>
      <c r="E102" s="71">
        <v>4039000</v>
      </c>
      <c r="F102" s="71">
        <v>100000</v>
      </c>
      <c r="G102" s="71">
        <v>0</v>
      </c>
      <c r="H102" s="71">
        <v>100000</v>
      </c>
      <c r="I102" s="71">
        <v>100000</v>
      </c>
      <c r="J102" s="71">
        <v>0</v>
      </c>
      <c r="K102" s="71">
        <v>100000</v>
      </c>
    </row>
    <row r="103" spans="1:11" ht="112.5" x14ac:dyDescent="0.25">
      <c r="A103" s="69" t="s">
        <v>481</v>
      </c>
      <c r="B103" s="70" t="s">
        <v>482</v>
      </c>
      <c r="C103" s="71">
        <v>100000</v>
      </c>
      <c r="D103" s="71">
        <v>985000</v>
      </c>
      <c r="E103" s="71">
        <v>1085000</v>
      </c>
      <c r="F103" s="71">
        <v>100000</v>
      </c>
      <c r="G103" s="71">
        <v>0</v>
      </c>
      <c r="H103" s="71">
        <v>100000</v>
      </c>
      <c r="I103" s="71">
        <v>100000</v>
      </c>
      <c r="J103" s="71">
        <v>0</v>
      </c>
      <c r="K103" s="71">
        <v>100000</v>
      </c>
    </row>
    <row r="104" spans="1:11" ht="112.5" x14ac:dyDescent="0.25">
      <c r="A104" s="69" t="s">
        <v>483</v>
      </c>
      <c r="B104" s="70" t="s">
        <v>484</v>
      </c>
      <c r="C104" s="71">
        <v>100000</v>
      </c>
      <c r="D104" s="71">
        <v>985000</v>
      </c>
      <c r="E104" s="71">
        <v>1085000</v>
      </c>
      <c r="F104" s="71">
        <v>100000</v>
      </c>
      <c r="G104" s="71">
        <v>0</v>
      </c>
      <c r="H104" s="71">
        <v>100000</v>
      </c>
      <c r="I104" s="71">
        <v>100000</v>
      </c>
      <c r="J104" s="71">
        <v>0</v>
      </c>
      <c r="K104" s="71">
        <v>100000</v>
      </c>
    </row>
    <row r="105" spans="1:11" ht="150" x14ac:dyDescent="0.25">
      <c r="A105" s="69" t="s">
        <v>642</v>
      </c>
      <c r="B105" s="70" t="s">
        <v>643</v>
      </c>
      <c r="C105" s="71">
        <v>0</v>
      </c>
      <c r="D105" s="71">
        <v>2954000</v>
      </c>
      <c r="E105" s="71">
        <v>2954000</v>
      </c>
      <c r="F105" s="71">
        <v>0</v>
      </c>
      <c r="G105" s="71">
        <v>0</v>
      </c>
      <c r="H105" s="71">
        <v>0</v>
      </c>
      <c r="I105" s="71">
        <v>0</v>
      </c>
      <c r="J105" s="71">
        <v>0</v>
      </c>
      <c r="K105" s="71">
        <v>0</v>
      </c>
    </row>
    <row r="106" spans="1:11" ht="112.5" x14ac:dyDescent="0.25">
      <c r="A106" s="69" t="s">
        <v>644</v>
      </c>
      <c r="B106" s="70" t="s">
        <v>645</v>
      </c>
      <c r="C106" s="71">
        <v>0</v>
      </c>
      <c r="D106" s="71">
        <v>1525000</v>
      </c>
      <c r="E106" s="71">
        <v>1525000</v>
      </c>
      <c r="F106" s="71">
        <v>0</v>
      </c>
      <c r="G106" s="71">
        <v>0</v>
      </c>
      <c r="H106" s="71">
        <v>0</v>
      </c>
      <c r="I106" s="71">
        <v>0</v>
      </c>
      <c r="J106" s="71">
        <v>0</v>
      </c>
      <c r="K106" s="71">
        <v>0</v>
      </c>
    </row>
    <row r="107" spans="1:11" ht="56.25" x14ac:dyDescent="0.25">
      <c r="A107" s="69" t="s">
        <v>646</v>
      </c>
      <c r="B107" s="70" t="s">
        <v>647</v>
      </c>
      <c r="C107" s="71">
        <v>0</v>
      </c>
      <c r="D107" s="71">
        <v>1429000</v>
      </c>
      <c r="E107" s="71">
        <v>1429000</v>
      </c>
      <c r="F107" s="71">
        <v>0</v>
      </c>
      <c r="G107" s="71">
        <v>0</v>
      </c>
      <c r="H107" s="71">
        <v>0</v>
      </c>
      <c r="I107" s="71">
        <v>0</v>
      </c>
      <c r="J107" s="71">
        <v>0</v>
      </c>
      <c r="K107" s="71">
        <v>0</v>
      </c>
    </row>
    <row r="108" spans="1:11" ht="37.5" x14ac:dyDescent="0.25">
      <c r="A108" s="69" t="s">
        <v>485</v>
      </c>
      <c r="B108" s="70" t="s">
        <v>486</v>
      </c>
      <c r="C108" s="71">
        <v>6000000</v>
      </c>
      <c r="D108" s="71">
        <v>14945000</v>
      </c>
      <c r="E108" s="71">
        <v>20945000</v>
      </c>
      <c r="F108" s="71">
        <v>6000000</v>
      </c>
      <c r="G108" s="71">
        <v>0</v>
      </c>
      <c r="H108" s="71">
        <v>6000000</v>
      </c>
      <c r="I108" s="71">
        <v>6000000</v>
      </c>
      <c r="J108" s="71">
        <v>0</v>
      </c>
      <c r="K108" s="71">
        <v>6000000</v>
      </c>
    </row>
    <row r="109" spans="1:11" ht="56.25" x14ac:dyDescent="0.25">
      <c r="A109" s="69" t="s">
        <v>487</v>
      </c>
      <c r="B109" s="70" t="s">
        <v>488</v>
      </c>
      <c r="C109" s="71">
        <v>6000000</v>
      </c>
      <c r="D109" s="71">
        <v>14945000</v>
      </c>
      <c r="E109" s="71">
        <v>20945000</v>
      </c>
      <c r="F109" s="71">
        <v>6000000</v>
      </c>
      <c r="G109" s="71">
        <v>0</v>
      </c>
      <c r="H109" s="71">
        <v>6000000</v>
      </c>
      <c r="I109" s="71">
        <v>6000000</v>
      </c>
      <c r="J109" s="71">
        <v>0</v>
      </c>
      <c r="K109" s="71">
        <v>6000000</v>
      </c>
    </row>
    <row r="110" spans="1:11" ht="75" x14ac:dyDescent="0.25">
      <c r="A110" s="69" t="s">
        <v>489</v>
      </c>
      <c r="B110" s="70" t="s">
        <v>490</v>
      </c>
      <c r="C110" s="71">
        <v>6000000</v>
      </c>
      <c r="D110" s="71">
        <v>14945000</v>
      </c>
      <c r="E110" s="71">
        <v>20945000</v>
      </c>
      <c r="F110" s="71">
        <v>6000000</v>
      </c>
      <c r="G110" s="71">
        <v>0</v>
      </c>
      <c r="H110" s="71">
        <v>6000000</v>
      </c>
      <c r="I110" s="71">
        <v>6000000</v>
      </c>
      <c r="J110" s="71">
        <v>0</v>
      </c>
      <c r="K110" s="71">
        <v>6000000</v>
      </c>
    </row>
    <row r="111" spans="1:11" ht="18.75" x14ac:dyDescent="0.25">
      <c r="A111" s="69" t="s">
        <v>491</v>
      </c>
      <c r="B111" s="70" t="s">
        <v>492</v>
      </c>
      <c r="C111" s="71">
        <v>1266000</v>
      </c>
      <c r="D111" s="71">
        <v>-816000</v>
      </c>
      <c r="E111" s="71">
        <v>450000</v>
      </c>
      <c r="F111" s="71">
        <v>1266000</v>
      </c>
      <c r="G111" s="71">
        <v>0</v>
      </c>
      <c r="H111" s="71">
        <v>1266000</v>
      </c>
      <c r="I111" s="71">
        <v>1266000</v>
      </c>
      <c r="J111" s="71">
        <v>0</v>
      </c>
      <c r="K111" s="71">
        <v>1266000</v>
      </c>
    </row>
    <row r="112" spans="1:11" ht="37.5" x14ac:dyDescent="0.25">
      <c r="A112" s="69" t="s">
        <v>493</v>
      </c>
      <c r="B112" s="70" t="s">
        <v>494</v>
      </c>
      <c r="C112" s="71">
        <v>1266000</v>
      </c>
      <c r="D112" s="71">
        <v>-816000</v>
      </c>
      <c r="E112" s="71">
        <v>450000</v>
      </c>
      <c r="F112" s="71">
        <v>1266000</v>
      </c>
      <c r="G112" s="71">
        <v>0</v>
      </c>
      <c r="H112" s="71">
        <v>1266000</v>
      </c>
      <c r="I112" s="71">
        <v>1266000</v>
      </c>
      <c r="J112" s="71">
        <v>0</v>
      </c>
      <c r="K112" s="71">
        <v>1266000</v>
      </c>
    </row>
    <row r="113" spans="1:11" ht="56.25" x14ac:dyDescent="0.25">
      <c r="A113" s="69" t="s">
        <v>495</v>
      </c>
      <c r="B113" s="70" t="s">
        <v>496</v>
      </c>
      <c r="C113" s="71">
        <v>1266000</v>
      </c>
      <c r="D113" s="71">
        <v>-816000</v>
      </c>
      <c r="E113" s="71">
        <v>450000</v>
      </c>
      <c r="F113" s="71">
        <v>1266000</v>
      </c>
      <c r="G113" s="71">
        <v>0</v>
      </c>
      <c r="H113" s="71">
        <v>1266000</v>
      </c>
      <c r="I113" s="71">
        <v>1266000</v>
      </c>
      <c r="J113" s="71">
        <v>0</v>
      </c>
      <c r="K113" s="71">
        <v>1266000</v>
      </c>
    </row>
    <row r="114" spans="1:11" ht="18.75" x14ac:dyDescent="0.25">
      <c r="A114" s="69" t="s">
        <v>497</v>
      </c>
      <c r="B114" s="70" t="s">
        <v>498</v>
      </c>
      <c r="C114" s="71">
        <v>355133000</v>
      </c>
      <c r="D114" s="71">
        <v>125645000</v>
      </c>
      <c r="E114" s="71">
        <v>480778000</v>
      </c>
      <c r="F114" s="71">
        <v>319292000</v>
      </c>
      <c r="G114" s="71">
        <v>0</v>
      </c>
      <c r="H114" s="71">
        <v>319292000</v>
      </c>
      <c r="I114" s="71">
        <v>319415000</v>
      </c>
      <c r="J114" s="71">
        <v>0</v>
      </c>
      <c r="K114" s="71">
        <v>319415000</v>
      </c>
    </row>
    <row r="115" spans="1:11" ht="37.5" x14ac:dyDescent="0.25">
      <c r="A115" s="69" t="s">
        <v>543</v>
      </c>
      <c r="B115" s="70" t="s">
        <v>544</v>
      </c>
      <c r="C115" s="71">
        <v>313281000</v>
      </c>
      <c r="D115" s="71">
        <v>136135000</v>
      </c>
      <c r="E115" s="71">
        <v>449416000</v>
      </c>
      <c r="F115" s="71">
        <v>313268000</v>
      </c>
      <c r="G115" s="71">
        <v>0</v>
      </c>
      <c r="H115" s="71">
        <v>313268000</v>
      </c>
      <c r="I115" s="71">
        <v>313263000</v>
      </c>
      <c r="J115" s="71">
        <v>0</v>
      </c>
      <c r="K115" s="71">
        <v>313263000</v>
      </c>
    </row>
    <row r="116" spans="1:11" ht="56.25" x14ac:dyDescent="0.25">
      <c r="A116" s="69" t="s">
        <v>545</v>
      </c>
      <c r="B116" s="70" t="s">
        <v>593</v>
      </c>
      <c r="C116" s="71">
        <v>1008000</v>
      </c>
      <c r="D116" s="71">
        <v>1972000</v>
      </c>
      <c r="E116" s="71">
        <v>2980000</v>
      </c>
      <c r="F116" s="71">
        <v>985000</v>
      </c>
      <c r="G116" s="71">
        <v>0</v>
      </c>
      <c r="H116" s="71">
        <v>985000</v>
      </c>
      <c r="I116" s="71">
        <v>970000</v>
      </c>
      <c r="J116" s="71">
        <v>0</v>
      </c>
      <c r="K116" s="71">
        <v>970000</v>
      </c>
    </row>
    <row r="117" spans="1:11" ht="112.5" x14ac:dyDescent="0.25">
      <c r="A117" s="69" t="s">
        <v>530</v>
      </c>
      <c r="B117" s="70" t="s">
        <v>594</v>
      </c>
      <c r="C117" s="71">
        <v>1008000</v>
      </c>
      <c r="D117" s="71">
        <v>1972000</v>
      </c>
      <c r="E117" s="71">
        <v>2980000</v>
      </c>
      <c r="F117" s="71">
        <v>985000</v>
      </c>
      <c r="G117" s="71">
        <v>0</v>
      </c>
      <c r="H117" s="71">
        <v>985000</v>
      </c>
      <c r="I117" s="71">
        <v>970000</v>
      </c>
      <c r="J117" s="71">
        <v>0</v>
      </c>
      <c r="K117" s="71">
        <v>970000</v>
      </c>
    </row>
    <row r="118" spans="1:11" ht="75" x14ac:dyDescent="0.25">
      <c r="A118" s="69" t="s">
        <v>546</v>
      </c>
      <c r="B118" s="70" t="s">
        <v>595</v>
      </c>
      <c r="C118" s="71">
        <v>2778000</v>
      </c>
      <c r="D118" s="71">
        <v>374000</v>
      </c>
      <c r="E118" s="71">
        <v>3152000</v>
      </c>
      <c r="F118" s="71">
        <v>2788000</v>
      </c>
      <c r="G118" s="71">
        <v>0</v>
      </c>
      <c r="H118" s="71">
        <v>2788000</v>
      </c>
      <c r="I118" s="71">
        <v>2798000</v>
      </c>
      <c r="J118" s="71">
        <v>0</v>
      </c>
      <c r="K118" s="71">
        <v>2798000</v>
      </c>
    </row>
    <row r="119" spans="1:11" ht="112.5" x14ac:dyDescent="0.25">
      <c r="A119" s="69" t="s">
        <v>537</v>
      </c>
      <c r="B119" s="70" t="s">
        <v>596</v>
      </c>
      <c r="C119" s="71">
        <v>2778000</v>
      </c>
      <c r="D119" s="71">
        <v>374000</v>
      </c>
      <c r="E119" s="71">
        <v>3152000</v>
      </c>
      <c r="F119" s="71">
        <v>2788000</v>
      </c>
      <c r="G119" s="71">
        <v>0</v>
      </c>
      <c r="H119" s="71">
        <v>2788000</v>
      </c>
      <c r="I119" s="71">
        <v>2798000</v>
      </c>
      <c r="J119" s="71">
        <v>0</v>
      </c>
      <c r="K119" s="71">
        <v>2798000</v>
      </c>
    </row>
    <row r="120" spans="1:11" ht="75" x14ac:dyDescent="0.25">
      <c r="A120" s="69" t="s">
        <v>547</v>
      </c>
      <c r="B120" s="70" t="s">
        <v>597</v>
      </c>
      <c r="C120" s="71">
        <v>1005000</v>
      </c>
      <c r="D120" s="71">
        <v>325000</v>
      </c>
      <c r="E120" s="71">
        <v>1330000</v>
      </c>
      <c r="F120" s="71">
        <v>1005000</v>
      </c>
      <c r="G120" s="71">
        <v>0</v>
      </c>
      <c r="H120" s="71">
        <v>1005000</v>
      </c>
      <c r="I120" s="71">
        <v>1005000</v>
      </c>
      <c r="J120" s="71">
        <v>0</v>
      </c>
      <c r="K120" s="71">
        <v>1005000</v>
      </c>
    </row>
    <row r="121" spans="1:11" ht="112.5" x14ac:dyDescent="0.25">
      <c r="A121" s="69" t="s">
        <v>531</v>
      </c>
      <c r="B121" s="70" t="s">
        <v>598</v>
      </c>
      <c r="C121" s="71">
        <v>1005000</v>
      </c>
      <c r="D121" s="71">
        <v>325000</v>
      </c>
      <c r="E121" s="71">
        <v>1330000</v>
      </c>
      <c r="F121" s="71">
        <v>1005000</v>
      </c>
      <c r="G121" s="71">
        <v>0</v>
      </c>
      <c r="H121" s="71">
        <v>1005000</v>
      </c>
      <c r="I121" s="71">
        <v>1005000</v>
      </c>
      <c r="J121" s="71">
        <v>0</v>
      </c>
      <c r="K121" s="71">
        <v>1005000</v>
      </c>
    </row>
    <row r="122" spans="1:11" ht="56.25" x14ac:dyDescent="0.25">
      <c r="A122" s="69" t="s">
        <v>548</v>
      </c>
      <c r="B122" s="70" t="s">
        <v>599</v>
      </c>
      <c r="C122" s="71">
        <v>15000</v>
      </c>
      <c r="D122" s="71">
        <v>15000</v>
      </c>
      <c r="E122" s="71">
        <v>30000</v>
      </c>
      <c r="F122" s="71">
        <v>15000</v>
      </c>
      <c r="G122" s="71">
        <v>0</v>
      </c>
      <c r="H122" s="71">
        <v>15000</v>
      </c>
      <c r="I122" s="71">
        <v>15000</v>
      </c>
      <c r="J122" s="71">
        <v>0</v>
      </c>
      <c r="K122" s="71">
        <v>15000</v>
      </c>
    </row>
    <row r="123" spans="1:11" ht="112.5" x14ac:dyDescent="0.25">
      <c r="A123" s="69" t="s">
        <v>532</v>
      </c>
      <c r="B123" s="70" t="s">
        <v>600</v>
      </c>
      <c r="C123" s="71">
        <v>15000</v>
      </c>
      <c r="D123" s="71">
        <v>15000</v>
      </c>
      <c r="E123" s="71">
        <v>30000</v>
      </c>
      <c r="F123" s="71">
        <v>15000</v>
      </c>
      <c r="G123" s="71">
        <v>0</v>
      </c>
      <c r="H123" s="71">
        <v>15000</v>
      </c>
      <c r="I123" s="71">
        <v>15000</v>
      </c>
      <c r="J123" s="71">
        <v>0</v>
      </c>
      <c r="K123" s="71">
        <v>15000</v>
      </c>
    </row>
    <row r="124" spans="1:11" ht="56.25" x14ac:dyDescent="0.25">
      <c r="A124" s="69" t="s">
        <v>549</v>
      </c>
      <c r="B124" s="70" t="s">
        <v>601</v>
      </c>
      <c r="C124" s="71">
        <v>307765000</v>
      </c>
      <c r="D124" s="71">
        <v>131168000</v>
      </c>
      <c r="E124" s="71">
        <v>438933000</v>
      </c>
      <c r="F124" s="71">
        <v>307765000</v>
      </c>
      <c r="G124" s="71">
        <v>0</v>
      </c>
      <c r="H124" s="71">
        <v>307765000</v>
      </c>
      <c r="I124" s="71">
        <v>307765000</v>
      </c>
      <c r="J124" s="71">
        <v>0</v>
      </c>
      <c r="K124" s="71">
        <v>307765000</v>
      </c>
    </row>
    <row r="125" spans="1:11" ht="93.75" x14ac:dyDescent="0.25">
      <c r="A125" s="69" t="s">
        <v>533</v>
      </c>
      <c r="B125" s="70" t="s">
        <v>602</v>
      </c>
      <c r="C125" s="71">
        <v>277315000</v>
      </c>
      <c r="D125" s="71">
        <v>90612000</v>
      </c>
      <c r="E125" s="71">
        <v>367927000</v>
      </c>
      <c r="F125" s="71">
        <v>277315000</v>
      </c>
      <c r="G125" s="71">
        <v>0</v>
      </c>
      <c r="H125" s="71">
        <v>277315000</v>
      </c>
      <c r="I125" s="71">
        <v>277315000</v>
      </c>
      <c r="J125" s="71">
        <v>0</v>
      </c>
      <c r="K125" s="71">
        <v>277315000</v>
      </c>
    </row>
    <row r="126" spans="1:11" ht="112.5" x14ac:dyDescent="0.25">
      <c r="A126" s="69" t="s">
        <v>564</v>
      </c>
      <c r="B126" s="70" t="s">
        <v>566</v>
      </c>
      <c r="C126" s="71">
        <v>0</v>
      </c>
      <c r="D126" s="71">
        <v>6000</v>
      </c>
      <c r="E126" s="71">
        <v>6000</v>
      </c>
      <c r="F126" s="71">
        <v>0</v>
      </c>
      <c r="G126" s="71">
        <v>0</v>
      </c>
      <c r="H126" s="71">
        <v>0</v>
      </c>
      <c r="I126" s="71">
        <v>0</v>
      </c>
      <c r="J126" s="71">
        <v>0</v>
      </c>
      <c r="K126" s="71">
        <v>0</v>
      </c>
    </row>
    <row r="127" spans="1:11" ht="93.75" x14ac:dyDescent="0.25">
      <c r="A127" s="69" t="s">
        <v>565</v>
      </c>
      <c r="B127" s="70" t="s">
        <v>567</v>
      </c>
      <c r="C127" s="71">
        <v>30450000</v>
      </c>
      <c r="D127" s="71">
        <v>40550000</v>
      </c>
      <c r="E127" s="71">
        <v>71000000</v>
      </c>
      <c r="F127" s="71">
        <v>30450000</v>
      </c>
      <c r="G127" s="71">
        <v>0</v>
      </c>
      <c r="H127" s="71">
        <v>30450000</v>
      </c>
      <c r="I127" s="71">
        <v>30450000</v>
      </c>
      <c r="J127" s="71">
        <v>0</v>
      </c>
      <c r="K127" s="71">
        <v>30450000</v>
      </c>
    </row>
    <row r="128" spans="1:11" ht="75" x14ac:dyDescent="0.25">
      <c r="A128" s="69" t="s">
        <v>550</v>
      </c>
      <c r="B128" s="70" t="s">
        <v>603</v>
      </c>
      <c r="C128" s="71">
        <v>150000</v>
      </c>
      <c r="D128" s="71">
        <v>750000</v>
      </c>
      <c r="E128" s="71">
        <v>900000</v>
      </c>
      <c r="F128" s="71">
        <v>150000</v>
      </c>
      <c r="G128" s="71">
        <v>0</v>
      </c>
      <c r="H128" s="71">
        <v>150000</v>
      </c>
      <c r="I128" s="71">
        <v>150000</v>
      </c>
      <c r="J128" s="71">
        <v>0</v>
      </c>
      <c r="K128" s="71">
        <v>150000</v>
      </c>
    </row>
    <row r="129" spans="1:11" ht="131.25" x14ac:dyDescent="0.25">
      <c r="A129" s="69" t="s">
        <v>534</v>
      </c>
      <c r="B129" s="70" t="s">
        <v>604</v>
      </c>
      <c r="C129" s="71">
        <v>150000</v>
      </c>
      <c r="D129" s="71">
        <v>750000</v>
      </c>
      <c r="E129" s="71">
        <v>900000</v>
      </c>
      <c r="F129" s="71">
        <v>150000</v>
      </c>
      <c r="G129" s="71">
        <v>0</v>
      </c>
      <c r="H129" s="71">
        <v>150000</v>
      </c>
      <c r="I129" s="71">
        <v>150000</v>
      </c>
      <c r="J129" s="71">
        <v>0</v>
      </c>
      <c r="K129" s="71">
        <v>150000</v>
      </c>
    </row>
    <row r="130" spans="1:11" ht="75" x14ac:dyDescent="0.25">
      <c r="A130" s="69" t="s">
        <v>551</v>
      </c>
      <c r="B130" s="70" t="s">
        <v>605</v>
      </c>
      <c r="C130" s="71">
        <v>60000</v>
      </c>
      <c r="D130" s="71">
        <v>-25000</v>
      </c>
      <c r="E130" s="71">
        <v>35000</v>
      </c>
      <c r="F130" s="71">
        <v>60000</v>
      </c>
      <c r="G130" s="71">
        <v>0</v>
      </c>
      <c r="H130" s="71">
        <v>60000</v>
      </c>
      <c r="I130" s="71">
        <v>60000</v>
      </c>
      <c r="J130" s="71">
        <v>0</v>
      </c>
      <c r="K130" s="71">
        <v>60000</v>
      </c>
    </row>
    <row r="131" spans="1:11" ht="150" x14ac:dyDescent="0.25">
      <c r="A131" s="69" t="s">
        <v>535</v>
      </c>
      <c r="B131" s="70" t="s">
        <v>606</v>
      </c>
      <c r="C131" s="71">
        <v>60000</v>
      </c>
      <c r="D131" s="71">
        <v>-60000</v>
      </c>
      <c r="E131" s="71">
        <v>0</v>
      </c>
      <c r="F131" s="71">
        <v>60000</v>
      </c>
      <c r="G131" s="71">
        <v>0</v>
      </c>
      <c r="H131" s="71">
        <v>60000</v>
      </c>
      <c r="I131" s="71">
        <v>60000</v>
      </c>
      <c r="J131" s="71">
        <v>0</v>
      </c>
      <c r="K131" s="71">
        <v>60000</v>
      </c>
    </row>
    <row r="132" spans="1:11" ht="243.75" x14ac:dyDescent="0.25">
      <c r="A132" s="69" t="s">
        <v>648</v>
      </c>
      <c r="B132" s="70" t="s">
        <v>649</v>
      </c>
      <c r="C132" s="71">
        <v>0</v>
      </c>
      <c r="D132" s="71">
        <v>35000</v>
      </c>
      <c r="E132" s="71">
        <v>35000</v>
      </c>
      <c r="F132" s="71">
        <v>0</v>
      </c>
      <c r="G132" s="71">
        <v>0</v>
      </c>
      <c r="H132" s="71">
        <v>0</v>
      </c>
      <c r="I132" s="71">
        <v>0</v>
      </c>
      <c r="J132" s="71">
        <v>0</v>
      </c>
      <c r="K132" s="71">
        <v>0</v>
      </c>
    </row>
    <row r="133" spans="1:11" ht="56.25" x14ac:dyDescent="0.25">
      <c r="A133" s="69" t="s">
        <v>552</v>
      </c>
      <c r="B133" s="70" t="s">
        <v>607</v>
      </c>
      <c r="C133" s="71">
        <v>160000</v>
      </c>
      <c r="D133" s="71">
        <v>496000</v>
      </c>
      <c r="E133" s="71">
        <v>656000</v>
      </c>
      <c r="F133" s="71">
        <v>160000</v>
      </c>
      <c r="G133" s="71">
        <v>0</v>
      </c>
      <c r="H133" s="71">
        <v>160000</v>
      </c>
      <c r="I133" s="71">
        <v>160000</v>
      </c>
      <c r="J133" s="71">
        <v>0</v>
      </c>
      <c r="K133" s="71">
        <v>160000</v>
      </c>
    </row>
    <row r="134" spans="1:11" ht="112.5" x14ac:dyDescent="0.25">
      <c r="A134" s="69" t="s">
        <v>536</v>
      </c>
      <c r="B134" s="70" t="s">
        <v>608</v>
      </c>
      <c r="C134" s="71">
        <v>160000</v>
      </c>
      <c r="D134" s="71">
        <v>496000</v>
      </c>
      <c r="E134" s="71">
        <v>656000</v>
      </c>
      <c r="F134" s="71">
        <v>160000</v>
      </c>
      <c r="G134" s="71">
        <v>0</v>
      </c>
      <c r="H134" s="71">
        <v>160000</v>
      </c>
      <c r="I134" s="71">
        <v>160000</v>
      </c>
      <c r="J134" s="71">
        <v>0</v>
      </c>
      <c r="K134" s="71">
        <v>160000</v>
      </c>
    </row>
    <row r="135" spans="1:11" ht="75" x14ac:dyDescent="0.25">
      <c r="A135" s="69" t="s">
        <v>650</v>
      </c>
      <c r="B135" s="70" t="s">
        <v>651</v>
      </c>
      <c r="C135" s="71">
        <v>0</v>
      </c>
      <c r="D135" s="71">
        <v>500000</v>
      </c>
      <c r="E135" s="71">
        <v>500000</v>
      </c>
      <c r="F135" s="71">
        <v>0</v>
      </c>
      <c r="G135" s="71">
        <v>0</v>
      </c>
      <c r="H135" s="71">
        <v>0</v>
      </c>
      <c r="I135" s="71">
        <v>0</v>
      </c>
      <c r="J135" s="71">
        <v>0</v>
      </c>
      <c r="K135" s="71">
        <v>0</v>
      </c>
    </row>
    <row r="136" spans="1:11" ht="168.75" x14ac:dyDescent="0.25">
      <c r="A136" s="69" t="s">
        <v>653</v>
      </c>
      <c r="B136" s="70" t="s">
        <v>652</v>
      </c>
      <c r="C136" s="71">
        <v>0</v>
      </c>
      <c r="D136" s="71">
        <v>500000</v>
      </c>
      <c r="E136" s="71">
        <v>500000</v>
      </c>
      <c r="F136" s="71">
        <v>0</v>
      </c>
      <c r="G136" s="71">
        <v>0</v>
      </c>
      <c r="H136" s="71">
        <v>0</v>
      </c>
      <c r="I136" s="71">
        <v>0</v>
      </c>
      <c r="J136" s="71">
        <v>0</v>
      </c>
      <c r="K136" s="71">
        <v>0</v>
      </c>
    </row>
    <row r="137" spans="1:11" ht="131.25" x14ac:dyDescent="0.25">
      <c r="A137" s="69" t="s">
        <v>568</v>
      </c>
      <c r="B137" s="70" t="s">
        <v>571</v>
      </c>
      <c r="C137" s="71">
        <v>340000</v>
      </c>
      <c r="D137" s="71">
        <v>560000</v>
      </c>
      <c r="E137" s="71">
        <v>900000</v>
      </c>
      <c r="F137" s="71">
        <v>340000</v>
      </c>
      <c r="G137" s="71">
        <v>0</v>
      </c>
      <c r="H137" s="71">
        <v>340000</v>
      </c>
      <c r="I137" s="71">
        <v>340000</v>
      </c>
      <c r="J137" s="71">
        <v>0</v>
      </c>
      <c r="K137" s="71">
        <v>340000</v>
      </c>
    </row>
    <row r="138" spans="1:11" ht="168.75" x14ac:dyDescent="0.25">
      <c r="A138" s="69" t="s">
        <v>569</v>
      </c>
      <c r="B138" s="70" t="s">
        <v>572</v>
      </c>
      <c r="C138" s="71">
        <v>340000</v>
      </c>
      <c r="D138" s="71">
        <v>560000</v>
      </c>
      <c r="E138" s="71">
        <v>900000</v>
      </c>
      <c r="F138" s="71">
        <v>340000</v>
      </c>
      <c r="G138" s="71">
        <v>0</v>
      </c>
      <c r="H138" s="71">
        <v>340000</v>
      </c>
      <c r="I138" s="71">
        <v>340000</v>
      </c>
      <c r="J138" s="71">
        <v>0</v>
      </c>
      <c r="K138" s="71">
        <v>340000</v>
      </c>
    </row>
    <row r="139" spans="1:11" ht="37.5" x14ac:dyDescent="0.25">
      <c r="A139" s="69" t="s">
        <v>616</v>
      </c>
      <c r="B139" s="70" t="s">
        <v>570</v>
      </c>
      <c r="C139" s="71">
        <v>0</v>
      </c>
      <c r="D139" s="71">
        <v>36000</v>
      </c>
      <c r="E139" s="71">
        <v>36000</v>
      </c>
      <c r="F139" s="71">
        <v>0</v>
      </c>
      <c r="G139" s="71">
        <v>0</v>
      </c>
      <c r="H139" s="71">
        <v>0</v>
      </c>
      <c r="I139" s="71">
        <v>0</v>
      </c>
      <c r="J139" s="71">
        <v>0</v>
      </c>
      <c r="K139" s="71">
        <v>0</v>
      </c>
    </row>
    <row r="140" spans="1:11" ht="75" x14ac:dyDescent="0.25">
      <c r="A140" s="69" t="s">
        <v>615</v>
      </c>
      <c r="B140" s="70" t="s">
        <v>577</v>
      </c>
      <c r="C140" s="71">
        <v>0</v>
      </c>
      <c r="D140" s="71">
        <v>36000</v>
      </c>
      <c r="E140" s="71">
        <v>36000</v>
      </c>
      <c r="F140" s="71">
        <v>0</v>
      </c>
      <c r="G140" s="71">
        <v>0</v>
      </c>
      <c r="H140" s="71">
        <v>0</v>
      </c>
      <c r="I140" s="71">
        <v>0</v>
      </c>
      <c r="J140" s="71">
        <v>0</v>
      </c>
      <c r="K140" s="71">
        <v>0</v>
      </c>
    </row>
    <row r="141" spans="1:11" ht="112.5" x14ac:dyDescent="0.25">
      <c r="A141" s="69" t="s">
        <v>674</v>
      </c>
      <c r="B141" s="70" t="s">
        <v>553</v>
      </c>
      <c r="C141" s="71">
        <v>4003000</v>
      </c>
      <c r="D141" s="71">
        <v>11916000</v>
      </c>
      <c r="E141" s="71">
        <v>15919000</v>
      </c>
      <c r="F141" s="71">
        <v>4083000</v>
      </c>
      <c r="G141" s="71">
        <v>0</v>
      </c>
      <c r="H141" s="71">
        <v>4083000</v>
      </c>
      <c r="I141" s="71">
        <v>4113000</v>
      </c>
      <c r="J141" s="71">
        <v>0</v>
      </c>
      <c r="K141" s="71">
        <v>4113000</v>
      </c>
    </row>
    <row r="142" spans="1:11" ht="56.25" x14ac:dyDescent="0.25">
      <c r="A142" s="69" t="s">
        <v>554</v>
      </c>
      <c r="B142" s="70" t="s">
        <v>555</v>
      </c>
      <c r="C142" s="71">
        <v>620000</v>
      </c>
      <c r="D142" s="71">
        <v>904000</v>
      </c>
      <c r="E142" s="71">
        <v>1524000</v>
      </c>
      <c r="F142" s="71">
        <v>690000</v>
      </c>
      <c r="G142" s="71">
        <v>0</v>
      </c>
      <c r="H142" s="71">
        <v>690000</v>
      </c>
      <c r="I142" s="71">
        <v>710000</v>
      </c>
      <c r="J142" s="71">
        <v>0</v>
      </c>
      <c r="K142" s="71">
        <v>710000</v>
      </c>
    </row>
    <row r="143" spans="1:11" ht="93.75" x14ac:dyDescent="0.25">
      <c r="A143" s="69" t="s">
        <v>538</v>
      </c>
      <c r="B143" s="70" t="s">
        <v>609</v>
      </c>
      <c r="C143" s="71">
        <v>620000</v>
      </c>
      <c r="D143" s="71">
        <v>904000</v>
      </c>
      <c r="E143" s="71">
        <v>1524000</v>
      </c>
      <c r="F143" s="71">
        <v>690000</v>
      </c>
      <c r="G143" s="71">
        <v>0</v>
      </c>
      <c r="H143" s="71">
        <v>690000</v>
      </c>
      <c r="I143" s="71">
        <v>710000</v>
      </c>
      <c r="J143" s="71">
        <v>0</v>
      </c>
      <c r="K143" s="71">
        <v>710000</v>
      </c>
    </row>
    <row r="144" spans="1:11" ht="93.75" x14ac:dyDescent="0.25">
      <c r="A144" s="69" t="s">
        <v>556</v>
      </c>
      <c r="B144" s="70" t="s">
        <v>557</v>
      </c>
      <c r="C144" s="71">
        <v>1598000</v>
      </c>
      <c r="D144" s="71">
        <v>-1123000</v>
      </c>
      <c r="E144" s="71">
        <v>475000</v>
      </c>
      <c r="F144" s="71">
        <v>1598000</v>
      </c>
      <c r="G144" s="71">
        <v>0</v>
      </c>
      <c r="H144" s="71">
        <v>1598000</v>
      </c>
      <c r="I144" s="71">
        <v>1598000</v>
      </c>
      <c r="J144" s="71">
        <v>0</v>
      </c>
      <c r="K144" s="71">
        <v>1598000</v>
      </c>
    </row>
    <row r="145" spans="1:11" ht="93.75" x14ac:dyDescent="0.25">
      <c r="A145" s="69" t="s">
        <v>539</v>
      </c>
      <c r="B145" s="70" t="s">
        <v>610</v>
      </c>
      <c r="C145" s="71">
        <v>1598000</v>
      </c>
      <c r="D145" s="71">
        <v>-1123000</v>
      </c>
      <c r="E145" s="71">
        <v>475000</v>
      </c>
      <c r="F145" s="71">
        <v>1598000</v>
      </c>
      <c r="G145" s="71">
        <v>0</v>
      </c>
      <c r="H145" s="71">
        <v>1598000</v>
      </c>
      <c r="I145" s="71">
        <v>1598000</v>
      </c>
      <c r="J145" s="71">
        <v>0</v>
      </c>
      <c r="K145" s="71">
        <v>1598000</v>
      </c>
    </row>
    <row r="146" spans="1:11" ht="75" x14ac:dyDescent="0.25">
      <c r="A146" s="69" t="s">
        <v>654</v>
      </c>
      <c r="B146" s="70" t="s">
        <v>655</v>
      </c>
      <c r="C146" s="71">
        <v>0</v>
      </c>
      <c r="D146" s="71">
        <v>1000</v>
      </c>
      <c r="E146" s="71">
        <v>1000</v>
      </c>
      <c r="F146" s="71">
        <v>0</v>
      </c>
      <c r="G146" s="71">
        <v>0</v>
      </c>
      <c r="H146" s="71">
        <v>0</v>
      </c>
      <c r="I146" s="71">
        <v>0</v>
      </c>
      <c r="J146" s="71">
        <v>0</v>
      </c>
      <c r="K146" s="71">
        <v>0</v>
      </c>
    </row>
    <row r="147" spans="1:11" ht="75" x14ac:dyDescent="0.25">
      <c r="A147" s="69" t="s">
        <v>656</v>
      </c>
      <c r="B147" s="70" t="s">
        <v>657</v>
      </c>
      <c r="C147" s="71">
        <v>0</v>
      </c>
      <c r="D147" s="71">
        <v>1000</v>
      </c>
      <c r="E147" s="71">
        <v>1000</v>
      </c>
      <c r="F147" s="71">
        <v>0</v>
      </c>
      <c r="G147" s="71">
        <v>0</v>
      </c>
      <c r="H147" s="71">
        <v>0</v>
      </c>
      <c r="I147" s="71">
        <v>0</v>
      </c>
      <c r="J147" s="71">
        <v>0</v>
      </c>
      <c r="K147" s="71">
        <v>0</v>
      </c>
    </row>
    <row r="148" spans="1:11" ht="93.75" x14ac:dyDescent="0.25">
      <c r="A148" s="69" t="s">
        <v>558</v>
      </c>
      <c r="B148" s="70" t="s">
        <v>559</v>
      </c>
      <c r="C148" s="71">
        <v>1785000</v>
      </c>
      <c r="D148" s="71">
        <v>12134000</v>
      </c>
      <c r="E148" s="71">
        <v>13919000</v>
      </c>
      <c r="F148" s="71">
        <v>1795000</v>
      </c>
      <c r="G148" s="71">
        <v>0</v>
      </c>
      <c r="H148" s="71">
        <v>1795000</v>
      </c>
      <c r="I148" s="71">
        <v>1805000</v>
      </c>
      <c r="J148" s="71">
        <v>0</v>
      </c>
      <c r="K148" s="71">
        <v>1805000</v>
      </c>
    </row>
    <row r="149" spans="1:11" ht="75" x14ac:dyDescent="0.25">
      <c r="A149" s="69" t="s">
        <v>540</v>
      </c>
      <c r="B149" s="70" t="s">
        <v>541</v>
      </c>
      <c r="C149" s="71">
        <v>1785000</v>
      </c>
      <c r="D149" s="71">
        <v>12134000</v>
      </c>
      <c r="E149" s="71">
        <v>13919000</v>
      </c>
      <c r="F149" s="71">
        <v>1795000</v>
      </c>
      <c r="G149" s="71">
        <v>0</v>
      </c>
      <c r="H149" s="71">
        <v>1795000</v>
      </c>
      <c r="I149" s="71">
        <v>1805000</v>
      </c>
      <c r="J149" s="71">
        <v>0</v>
      </c>
      <c r="K149" s="71">
        <v>1805000</v>
      </c>
    </row>
    <row r="150" spans="1:11" ht="75" x14ac:dyDescent="0.25">
      <c r="A150" s="69" t="s">
        <v>660</v>
      </c>
      <c r="B150" s="70" t="s">
        <v>661</v>
      </c>
      <c r="C150" s="71">
        <v>0</v>
      </c>
      <c r="D150" s="71">
        <v>160000</v>
      </c>
      <c r="E150" s="71">
        <v>160000</v>
      </c>
      <c r="F150" s="71">
        <v>0</v>
      </c>
      <c r="G150" s="71">
        <v>0</v>
      </c>
      <c r="H150" s="71">
        <v>0</v>
      </c>
      <c r="I150" s="71">
        <v>0</v>
      </c>
      <c r="J150" s="71">
        <v>0</v>
      </c>
      <c r="K150" s="71">
        <v>0</v>
      </c>
    </row>
    <row r="151" spans="1:11" ht="93.75" x14ac:dyDescent="0.25">
      <c r="A151" s="69" t="s">
        <v>659</v>
      </c>
      <c r="B151" s="70" t="s">
        <v>658</v>
      </c>
      <c r="C151" s="71">
        <v>0</v>
      </c>
      <c r="D151" s="71">
        <v>160000</v>
      </c>
      <c r="E151" s="71">
        <v>160000</v>
      </c>
      <c r="F151" s="71">
        <v>0</v>
      </c>
      <c r="G151" s="71">
        <v>0</v>
      </c>
      <c r="H151" s="71">
        <v>0</v>
      </c>
      <c r="I151" s="71">
        <v>0</v>
      </c>
      <c r="J151" s="71">
        <v>0</v>
      </c>
      <c r="K151" s="71">
        <v>0</v>
      </c>
    </row>
    <row r="152" spans="1:11" ht="18.75" x14ac:dyDescent="0.25">
      <c r="A152" s="69" t="s">
        <v>560</v>
      </c>
      <c r="B152" s="70" t="s">
        <v>561</v>
      </c>
      <c r="C152" s="71">
        <v>36000000</v>
      </c>
      <c r="D152" s="71">
        <v>-22602000</v>
      </c>
      <c r="E152" s="71">
        <v>13398000</v>
      </c>
      <c r="F152" s="71">
        <v>0</v>
      </c>
      <c r="G152" s="71">
        <v>0</v>
      </c>
      <c r="H152" s="71">
        <v>0</v>
      </c>
      <c r="I152" s="71">
        <v>0</v>
      </c>
      <c r="J152" s="71">
        <v>0</v>
      </c>
      <c r="K152" s="71">
        <v>0</v>
      </c>
    </row>
    <row r="153" spans="1:11" ht="112.5" x14ac:dyDescent="0.25">
      <c r="A153" s="69" t="s">
        <v>611</v>
      </c>
      <c r="B153" s="70" t="s">
        <v>573</v>
      </c>
      <c r="C153" s="71">
        <v>0</v>
      </c>
      <c r="D153" s="71">
        <v>56000</v>
      </c>
      <c r="E153" s="71">
        <v>56000</v>
      </c>
      <c r="F153" s="71">
        <v>0</v>
      </c>
      <c r="G153" s="71">
        <v>0</v>
      </c>
      <c r="H153" s="71">
        <v>0</v>
      </c>
      <c r="I153" s="71">
        <v>0</v>
      </c>
      <c r="J153" s="71">
        <v>0</v>
      </c>
      <c r="K153" s="71">
        <v>0</v>
      </c>
    </row>
    <row r="154" spans="1:11" ht="56.25" x14ac:dyDescent="0.25">
      <c r="A154" s="69" t="s">
        <v>612</v>
      </c>
      <c r="B154" s="70" t="s">
        <v>574</v>
      </c>
      <c r="C154" s="71">
        <v>0</v>
      </c>
      <c r="D154" s="71">
        <v>56000</v>
      </c>
      <c r="E154" s="71">
        <v>56000</v>
      </c>
      <c r="F154" s="71">
        <v>0</v>
      </c>
      <c r="G154" s="71">
        <v>0</v>
      </c>
      <c r="H154" s="71">
        <v>0</v>
      </c>
      <c r="I154" s="71">
        <v>0</v>
      </c>
      <c r="J154" s="71">
        <v>0</v>
      </c>
      <c r="K154" s="71">
        <v>0</v>
      </c>
    </row>
    <row r="155" spans="1:11" ht="56.25" x14ac:dyDescent="0.25">
      <c r="A155" s="69" t="s">
        <v>662</v>
      </c>
      <c r="B155" s="70" t="s">
        <v>663</v>
      </c>
      <c r="C155" s="71">
        <v>0</v>
      </c>
      <c r="D155" s="71">
        <v>151000</v>
      </c>
      <c r="E155" s="71">
        <v>151000</v>
      </c>
      <c r="F155" s="71">
        <v>0</v>
      </c>
      <c r="G155" s="71">
        <v>0</v>
      </c>
      <c r="H155" s="71">
        <v>0</v>
      </c>
      <c r="I155" s="71">
        <v>0</v>
      </c>
      <c r="J155" s="71">
        <v>0</v>
      </c>
      <c r="K155" s="71">
        <v>0</v>
      </c>
    </row>
    <row r="156" spans="1:11" ht="56.25" x14ac:dyDescent="0.25">
      <c r="A156" s="69" t="s">
        <v>664</v>
      </c>
      <c r="B156" s="70" t="s">
        <v>665</v>
      </c>
      <c r="C156" s="71">
        <v>0</v>
      </c>
      <c r="D156" s="71">
        <v>151000</v>
      </c>
      <c r="E156" s="71">
        <v>151000</v>
      </c>
      <c r="F156" s="71">
        <v>0</v>
      </c>
      <c r="G156" s="71">
        <v>0</v>
      </c>
      <c r="H156" s="71">
        <v>0</v>
      </c>
      <c r="I156" s="71">
        <v>0</v>
      </c>
      <c r="J156" s="71">
        <v>0</v>
      </c>
      <c r="K156" s="71">
        <v>0</v>
      </c>
    </row>
    <row r="157" spans="1:11" ht="75" x14ac:dyDescent="0.25">
      <c r="A157" s="69" t="s">
        <v>617</v>
      </c>
      <c r="B157" s="70" t="s">
        <v>578</v>
      </c>
      <c r="C157" s="71">
        <v>36000000</v>
      </c>
      <c r="D157" s="71">
        <v>-22809000</v>
      </c>
      <c r="E157" s="71">
        <v>13191000</v>
      </c>
      <c r="F157" s="71">
        <v>0</v>
      </c>
      <c r="G157" s="71">
        <v>0</v>
      </c>
      <c r="H157" s="71">
        <v>0</v>
      </c>
      <c r="I157" s="71">
        <v>0</v>
      </c>
      <c r="J157" s="71">
        <v>0</v>
      </c>
      <c r="K157" s="71">
        <v>0</v>
      </c>
    </row>
    <row r="158" spans="1:11" ht="75" x14ac:dyDescent="0.25">
      <c r="A158" s="69" t="s">
        <v>575</v>
      </c>
      <c r="B158" s="70" t="s">
        <v>579</v>
      </c>
      <c r="C158" s="71">
        <v>36000000</v>
      </c>
      <c r="D158" s="71">
        <v>-22821000</v>
      </c>
      <c r="E158" s="71">
        <v>13179000</v>
      </c>
      <c r="F158" s="71">
        <v>0</v>
      </c>
      <c r="G158" s="71">
        <v>0</v>
      </c>
      <c r="H158" s="71">
        <v>0</v>
      </c>
      <c r="I158" s="71">
        <v>0</v>
      </c>
      <c r="J158" s="71">
        <v>0</v>
      </c>
      <c r="K158" s="71">
        <v>0</v>
      </c>
    </row>
    <row r="159" spans="1:11" ht="75" x14ac:dyDescent="0.25">
      <c r="A159" s="69" t="s">
        <v>576</v>
      </c>
      <c r="B159" s="70" t="s">
        <v>613</v>
      </c>
      <c r="C159" s="71">
        <v>0</v>
      </c>
      <c r="D159" s="71">
        <v>12000</v>
      </c>
      <c r="E159" s="71">
        <v>12000</v>
      </c>
      <c r="F159" s="71">
        <v>0</v>
      </c>
      <c r="G159" s="71">
        <v>0</v>
      </c>
      <c r="H159" s="71">
        <v>0</v>
      </c>
      <c r="I159" s="71">
        <v>0</v>
      </c>
      <c r="J159" s="71">
        <v>0</v>
      </c>
      <c r="K159" s="71">
        <v>0</v>
      </c>
    </row>
    <row r="160" spans="1:11" ht="18.75" x14ac:dyDescent="0.25">
      <c r="A160" s="79" t="s">
        <v>499</v>
      </c>
      <c r="B160" s="80" t="s">
        <v>500</v>
      </c>
      <c r="C160" s="78">
        <v>43291104723.940002</v>
      </c>
      <c r="D160" s="78">
        <v>1800136513.5400009</v>
      </c>
      <c r="E160" s="78">
        <v>45091241237.480003</v>
      </c>
      <c r="F160" s="78">
        <v>37789404990.940002</v>
      </c>
      <c r="G160" s="78">
        <v>0</v>
      </c>
      <c r="H160" s="78">
        <v>37789404990.940002</v>
      </c>
      <c r="I160" s="78">
        <v>35279796289.220001</v>
      </c>
      <c r="J160" s="78">
        <v>0</v>
      </c>
      <c r="K160" s="78">
        <v>35279796289.220001</v>
      </c>
    </row>
    <row r="161" spans="1:14" ht="37.5" x14ac:dyDescent="0.25">
      <c r="A161" s="79" t="s">
        <v>501</v>
      </c>
      <c r="B161" s="80" t="s">
        <v>502</v>
      </c>
      <c r="C161" s="78">
        <v>43018506800</v>
      </c>
      <c r="D161" s="78">
        <v>1800136513.5400009</v>
      </c>
      <c r="E161" s="78">
        <v>44818643313.540001</v>
      </c>
      <c r="F161" s="78">
        <v>37692527020</v>
      </c>
      <c r="G161" s="78">
        <v>0</v>
      </c>
      <c r="H161" s="78">
        <v>37692527020</v>
      </c>
      <c r="I161" s="78">
        <v>35086050920</v>
      </c>
      <c r="J161" s="78">
        <v>0</v>
      </c>
      <c r="K161" s="78">
        <v>35086050920</v>
      </c>
      <c r="L161" s="75"/>
      <c r="M161" s="75"/>
    </row>
    <row r="162" spans="1:14" ht="37.5" x14ac:dyDescent="0.25">
      <c r="A162" s="79" t="s">
        <v>503</v>
      </c>
      <c r="B162" s="80" t="s">
        <v>504</v>
      </c>
      <c r="C162" s="78">
        <v>9997458200</v>
      </c>
      <c r="D162" s="78">
        <v>864416213.54000092</v>
      </c>
      <c r="E162" s="78">
        <v>10861874413.540001</v>
      </c>
      <c r="F162" s="78">
        <v>10523644900</v>
      </c>
      <c r="G162" s="78">
        <v>0</v>
      </c>
      <c r="H162" s="78">
        <v>10523644900</v>
      </c>
      <c r="I162" s="78">
        <v>10427345800</v>
      </c>
      <c r="J162" s="78">
        <v>0</v>
      </c>
      <c r="K162" s="78">
        <v>10427345800</v>
      </c>
    </row>
    <row r="163" spans="1:14" s="74" customFormat="1" ht="56.25" x14ac:dyDescent="0.25">
      <c r="A163" s="69" t="s">
        <v>621</v>
      </c>
      <c r="B163" s="73" t="s">
        <v>676</v>
      </c>
      <c r="C163" s="71">
        <v>94941100</v>
      </c>
      <c r="D163" s="71">
        <v>-12901660</v>
      </c>
      <c r="E163" s="71">
        <v>82039440</v>
      </c>
      <c r="F163" s="71">
        <v>102648700</v>
      </c>
      <c r="G163" s="71">
        <v>0</v>
      </c>
      <c r="H163" s="71">
        <v>102648700</v>
      </c>
      <c r="I163" s="71">
        <v>102378100</v>
      </c>
      <c r="J163" s="71">
        <v>0</v>
      </c>
      <c r="K163" s="71">
        <v>102378100</v>
      </c>
    </row>
    <row r="164" spans="1:14" ht="56.25" x14ac:dyDescent="0.25">
      <c r="A164" s="69" t="s">
        <v>619</v>
      </c>
      <c r="B164" s="73" t="s">
        <v>620</v>
      </c>
      <c r="C164" s="71">
        <v>2187092600</v>
      </c>
      <c r="D164" s="71">
        <v>644845000</v>
      </c>
      <c r="E164" s="71">
        <v>2831937600</v>
      </c>
      <c r="F164" s="71">
        <v>2198850300</v>
      </c>
      <c r="G164" s="71">
        <v>0</v>
      </c>
      <c r="H164" s="71">
        <v>2198850300</v>
      </c>
      <c r="I164" s="71">
        <v>2219324100</v>
      </c>
      <c r="J164" s="71">
        <v>0</v>
      </c>
      <c r="K164" s="71">
        <v>2219324100</v>
      </c>
      <c r="N164" s="75"/>
    </row>
    <row r="165" spans="1:14" s="74" customFormat="1" ht="93.75" x14ac:dyDescent="0.25">
      <c r="A165" s="71" t="s">
        <v>625</v>
      </c>
      <c r="B165" s="73" t="s">
        <v>626</v>
      </c>
      <c r="C165" s="71">
        <v>0</v>
      </c>
      <c r="D165" s="71">
        <v>90401000</v>
      </c>
      <c r="E165" s="71">
        <v>90401000</v>
      </c>
      <c r="F165" s="71">
        <v>0</v>
      </c>
      <c r="G165" s="71">
        <v>0</v>
      </c>
      <c r="H165" s="71">
        <v>0</v>
      </c>
      <c r="I165" s="71">
        <v>0</v>
      </c>
      <c r="J165" s="71">
        <v>0</v>
      </c>
      <c r="K165" s="71">
        <v>0</v>
      </c>
    </row>
    <row r="166" spans="1:14" s="75" customFormat="1" ht="56.25" x14ac:dyDescent="0.25">
      <c r="A166" s="69" t="s">
        <v>517</v>
      </c>
      <c r="B166" s="73" t="s">
        <v>518</v>
      </c>
      <c r="C166" s="71">
        <v>890283100</v>
      </c>
      <c r="D166" s="71">
        <v>6158600</v>
      </c>
      <c r="E166" s="71">
        <v>896441700</v>
      </c>
      <c r="F166" s="71">
        <v>887867600</v>
      </c>
      <c r="G166" s="71">
        <v>0</v>
      </c>
      <c r="H166" s="71">
        <v>887867600</v>
      </c>
      <c r="I166" s="71">
        <v>881111900</v>
      </c>
      <c r="J166" s="71">
        <v>0</v>
      </c>
      <c r="K166" s="71">
        <v>881111900</v>
      </c>
    </row>
    <row r="167" spans="1:14" ht="56.25" x14ac:dyDescent="0.25">
      <c r="A167" s="69" t="s">
        <v>24</v>
      </c>
      <c r="B167" s="73" t="s">
        <v>62</v>
      </c>
      <c r="C167" s="71">
        <v>16057100</v>
      </c>
      <c r="D167" s="71">
        <v>539700</v>
      </c>
      <c r="E167" s="71">
        <v>16596800</v>
      </c>
      <c r="F167" s="71">
        <v>8594100</v>
      </c>
      <c r="G167" s="71">
        <v>0</v>
      </c>
      <c r="H167" s="71">
        <v>8594100</v>
      </c>
      <c r="I167" s="71">
        <v>12668400</v>
      </c>
      <c r="J167" s="71">
        <v>0</v>
      </c>
      <c r="K167" s="71">
        <v>12668400</v>
      </c>
    </row>
    <row r="168" spans="1:14" ht="37.5" x14ac:dyDescent="0.25">
      <c r="A168" s="69" t="s">
        <v>4</v>
      </c>
      <c r="B168" s="73" t="s">
        <v>580</v>
      </c>
      <c r="C168" s="71">
        <v>118564500</v>
      </c>
      <c r="D168" s="71">
        <v>5948000</v>
      </c>
      <c r="E168" s="71">
        <v>124512500</v>
      </c>
      <c r="F168" s="71">
        <v>110921500</v>
      </c>
      <c r="G168" s="71">
        <v>0</v>
      </c>
      <c r="H168" s="71">
        <v>110921500</v>
      </c>
      <c r="I168" s="71">
        <v>114948400</v>
      </c>
      <c r="J168" s="71">
        <v>0</v>
      </c>
      <c r="K168" s="71">
        <v>114948400</v>
      </c>
    </row>
    <row r="169" spans="1:14" s="74" customFormat="1" ht="37.5" x14ac:dyDescent="0.25">
      <c r="A169" s="69" t="s">
        <v>614</v>
      </c>
      <c r="B169" s="73" t="s">
        <v>521</v>
      </c>
      <c r="C169" s="71">
        <v>11854400</v>
      </c>
      <c r="D169" s="71">
        <v>1764700</v>
      </c>
      <c r="E169" s="71">
        <v>13619100</v>
      </c>
      <c r="F169" s="71">
        <v>30237400</v>
      </c>
      <c r="G169" s="71">
        <v>0</v>
      </c>
      <c r="H169" s="71">
        <v>30237400</v>
      </c>
      <c r="I169" s="71">
        <v>177956000</v>
      </c>
      <c r="J169" s="71">
        <v>0</v>
      </c>
      <c r="K169" s="71">
        <v>177956000</v>
      </c>
    </row>
    <row r="170" spans="1:14" s="75" customFormat="1" ht="75" x14ac:dyDescent="0.25">
      <c r="A170" s="69" t="s">
        <v>519</v>
      </c>
      <c r="B170" s="73" t="s">
        <v>520</v>
      </c>
      <c r="C170" s="71">
        <v>396954000</v>
      </c>
      <c r="D170" s="71">
        <v>-23416026.459999979</v>
      </c>
      <c r="E170" s="71">
        <v>373537973.54000002</v>
      </c>
      <c r="F170" s="71">
        <v>784854600</v>
      </c>
      <c r="G170" s="71">
        <v>0</v>
      </c>
      <c r="H170" s="71">
        <v>784854600</v>
      </c>
      <c r="I170" s="71">
        <v>134087200</v>
      </c>
      <c r="J170" s="71">
        <v>0</v>
      </c>
      <c r="K170" s="71">
        <v>134087200</v>
      </c>
    </row>
    <row r="171" spans="1:14" s="75" customFormat="1" ht="37.5" x14ac:dyDescent="0.25">
      <c r="A171" s="69" t="s">
        <v>629</v>
      </c>
      <c r="B171" s="73" t="s">
        <v>630</v>
      </c>
      <c r="C171" s="71">
        <v>0</v>
      </c>
      <c r="D171" s="71">
        <v>151076900</v>
      </c>
      <c r="E171" s="71">
        <v>151076900</v>
      </c>
      <c r="F171" s="71">
        <v>0</v>
      </c>
      <c r="G171" s="71">
        <v>0</v>
      </c>
      <c r="H171" s="71">
        <v>0</v>
      </c>
      <c r="I171" s="71">
        <v>0</v>
      </c>
      <c r="J171" s="71">
        <v>0</v>
      </c>
      <c r="K171" s="71">
        <v>0</v>
      </c>
    </row>
    <row r="172" spans="1:14" s="83" customFormat="1" ht="18.75" x14ac:dyDescent="0.25">
      <c r="A172" s="79" t="s">
        <v>505</v>
      </c>
      <c r="B172" s="80" t="s">
        <v>78</v>
      </c>
      <c r="C172" s="78">
        <v>6849757000</v>
      </c>
      <c r="D172" s="78">
        <v>-679769900</v>
      </c>
      <c r="E172" s="78">
        <v>6169987100</v>
      </c>
      <c r="F172" s="78">
        <v>6564932000</v>
      </c>
      <c r="G172" s="78">
        <v>0</v>
      </c>
      <c r="H172" s="78">
        <v>6564932000</v>
      </c>
      <c r="I172" s="78">
        <v>6631734800</v>
      </c>
      <c r="J172" s="78">
        <v>0</v>
      </c>
      <c r="K172" s="78">
        <v>6631734800</v>
      </c>
    </row>
    <row r="173" spans="1:14" s="74" customFormat="1" ht="112.5" x14ac:dyDescent="0.25">
      <c r="A173" s="69" t="s">
        <v>79</v>
      </c>
      <c r="B173" s="73" t="s">
        <v>622</v>
      </c>
      <c r="C173" s="71">
        <v>11746100</v>
      </c>
      <c r="D173" s="71">
        <v>746400</v>
      </c>
      <c r="E173" s="71">
        <v>12492500</v>
      </c>
      <c r="F173" s="71">
        <v>8785400</v>
      </c>
      <c r="G173" s="71">
        <v>0</v>
      </c>
      <c r="H173" s="71">
        <v>8785400</v>
      </c>
      <c r="I173" s="71">
        <v>7883200</v>
      </c>
      <c r="J173" s="71">
        <v>0</v>
      </c>
      <c r="K173" s="71">
        <v>7883200</v>
      </c>
    </row>
    <row r="174" spans="1:14" s="74" customFormat="1" ht="37.5" x14ac:dyDescent="0.25">
      <c r="A174" s="69" t="s">
        <v>82</v>
      </c>
      <c r="B174" s="73" t="s">
        <v>88</v>
      </c>
      <c r="C174" s="71">
        <v>919295400</v>
      </c>
      <c r="D174" s="71">
        <v>-120000000</v>
      </c>
      <c r="E174" s="71">
        <v>799295400</v>
      </c>
      <c r="F174" s="71">
        <v>919036500</v>
      </c>
      <c r="G174" s="71">
        <v>0</v>
      </c>
      <c r="H174" s="71">
        <v>919036500</v>
      </c>
      <c r="I174" s="71">
        <v>919036500</v>
      </c>
      <c r="J174" s="71">
        <v>0</v>
      </c>
      <c r="K174" s="71">
        <v>919036500</v>
      </c>
    </row>
    <row r="175" spans="1:14" s="74" customFormat="1" ht="56.25" x14ac:dyDescent="0.25">
      <c r="A175" s="69" t="s">
        <v>136</v>
      </c>
      <c r="B175" s="73" t="s">
        <v>89</v>
      </c>
      <c r="C175" s="71">
        <v>1051234200</v>
      </c>
      <c r="D175" s="71">
        <v>-547345200</v>
      </c>
      <c r="E175" s="71">
        <v>503889000</v>
      </c>
      <c r="F175" s="71">
        <v>676883700</v>
      </c>
      <c r="G175" s="71">
        <v>0</v>
      </c>
      <c r="H175" s="71">
        <v>676883700</v>
      </c>
      <c r="I175" s="71">
        <v>683400400</v>
      </c>
      <c r="J175" s="71">
        <v>0</v>
      </c>
      <c r="K175" s="71">
        <v>683400400</v>
      </c>
    </row>
    <row r="176" spans="1:14" s="74" customFormat="1" ht="112.5" x14ac:dyDescent="0.25">
      <c r="A176" s="69" t="s">
        <v>85</v>
      </c>
      <c r="B176" s="73" t="s">
        <v>90</v>
      </c>
      <c r="C176" s="71">
        <v>527658100</v>
      </c>
      <c r="D176" s="71">
        <v>-40539900</v>
      </c>
      <c r="E176" s="71">
        <v>487118200</v>
      </c>
      <c r="F176" s="71">
        <v>547198500</v>
      </c>
      <c r="G176" s="71">
        <v>0</v>
      </c>
      <c r="H176" s="71">
        <v>547198500</v>
      </c>
      <c r="I176" s="71">
        <v>568926900</v>
      </c>
      <c r="J176" s="71">
        <v>0</v>
      </c>
      <c r="K176" s="71">
        <v>568926900</v>
      </c>
    </row>
    <row r="177" spans="1:11" s="74" customFormat="1" ht="93.75" x14ac:dyDescent="0.25">
      <c r="A177" s="69" t="s">
        <v>86</v>
      </c>
      <c r="B177" s="73" t="s">
        <v>91</v>
      </c>
      <c r="C177" s="71">
        <v>40716000</v>
      </c>
      <c r="D177" s="71">
        <v>14337200</v>
      </c>
      <c r="E177" s="71">
        <v>55053200</v>
      </c>
      <c r="F177" s="71">
        <v>26465900</v>
      </c>
      <c r="G177" s="71">
        <v>0</v>
      </c>
      <c r="H177" s="71">
        <v>26465900</v>
      </c>
      <c r="I177" s="71">
        <v>44573000</v>
      </c>
      <c r="J177" s="71">
        <v>0</v>
      </c>
      <c r="K177" s="71">
        <v>44573000</v>
      </c>
    </row>
    <row r="178" spans="1:11" s="74" customFormat="1" ht="112.5" x14ac:dyDescent="0.25">
      <c r="A178" s="69" t="s">
        <v>137</v>
      </c>
      <c r="B178" s="73" t="s">
        <v>513</v>
      </c>
      <c r="C178" s="71">
        <v>290352700</v>
      </c>
      <c r="D178" s="71">
        <v>13031600</v>
      </c>
      <c r="E178" s="71">
        <v>303384300</v>
      </c>
      <c r="F178" s="71">
        <v>290352700</v>
      </c>
      <c r="G178" s="71">
        <v>0</v>
      </c>
      <c r="H178" s="71">
        <v>290352700</v>
      </c>
      <c r="I178" s="71">
        <v>290352700</v>
      </c>
      <c r="J178" s="71">
        <v>0</v>
      </c>
      <c r="K178" s="71">
        <v>290352700</v>
      </c>
    </row>
    <row r="179" spans="1:11" s="76" customFormat="1" ht="18.75" x14ac:dyDescent="0.25">
      <c r="A179" s="79" t="s">
        <v>506</v>
      </c>
      <c r="B179" s="80" t="s">
        <v>7</v>
      </c>
      <c r="C179" s="78">
        <v>11289109200</v>
      </c>
      <c r="D179" s="78">
        <v>1615490200</v>
      </c>
      <c r="E179" s="78">
        <v>12904599400</v>
      </c>
      <c r="F179" s="78">
        <v>9819534320</v>
      </c>
      <c r="G179" s="78">
        <v>0</v>
      </c>
      <c r="H179" s="78">
        <v>9819534320</v>
      </c>
      <c r="I179" s="78">
        <v>9118627220</v>
      </c>
      <c r="J179" s="78">
        <v>0</v>
      </c>
      <c r="K179" s="78">
        <v>9118627220</v>
      </c>
    </row>
    <row r="180" spans="1:11" ht="75" x14ac:dyDescent="0.25">
      <c r="A180" s="67" t="s">
        <v>623</v>
      </c>
      <c r="B180" s="73" t="s">
        <v>624</v>
      </c>
      <c r="C180" s="71">
        <v>22500</v>
      </c>
      <c r="D180" s="71">
        <v>18500</v>
      </c>
      <c r="E180" s="71">
        <v>41000</v>
      </c>
      <c r="F180" s="71">
        <v>0</v>
      </c>
      <c r="G180" s="71">
        <v>0</v>
      </c>
      <c r="H180" s="71">
        <v>0</v>
      </c>
      <c r="I180" s="71">
        <v>0</v>
      </c>
      <c r="J180" s="71">
        <v>0</v>
      </c>
      <c r="K180" s="71">
        <v>0</v>
      </c>
    </row>
    <row r="181" spans="1:11" ht="56.25" x14ac:dyDescent="0.25">
      <c r="A181" s="69" t="s">
        <v>628</v>
      </c>
      <c r="B181" s="73" t="s">
        <v>627</v>
      </c>
      <c r="C181" s="71">
        <v>0</v>
      </c>
      <c r="D181" s="71">
        <v>374000000</v>
      </c>
      <c r="E181" s="71">
        <v>374000000</v>
      </c>
      <c r="F181" s="71">
        <v>0</v>
      </c>
      <c r="G181" s="71">
        <v>0</v>
      </c>
      <c r="H181" s="71">
        <v>0</v>
      </c>
      <c r="I181" s="71">
        <v>0</v>
      </c>
      <c r="J181" s="71">
        <v>0</v>
      </c>
      <c r="K181" s="71">
        <v>0</v>
      </c>
    </row>
    <row r="182" spans="1:11" ht="75" x14ac:dyDescent="0.25">
      <c r="A182" s="67" t="s">
        <v>9</v>
      </c>
      <c r="B182" s="73" t="s">
        <v>76</v>
      </c>
      <c r="C182" s="71">
        <v>1256000000</v>
      </c>
      <c r="D182" s="71">
        <v>400000000</v>
      </c>
      <c r="E182" s="71">
        <v>1656000000</v>
      </c>
      <c r="F182" s="71">
        <v>400000000</v>
      </c>
      <c r="G182" s="71">
        <v>0</v>
      </c>
      <c r="H182" s="71">
        <v>400000000</v>
      </c>
      <c r="I182" s="71">
        <v>0</v>
      </c>
      <c r="J182" s="71">
        <v>0</v>
      </c>
      <c r="K182" s="71">
        <v>0</v>
      </c>
    </row>
    <row r="183" spans="1:11" ht="56.25" x14ac:dyDescent="0.25">
      <c r="A183" s="67" t="s">
        <v>514</v>
      </c>
      <c r="B183" s="73" t="s">
        <v>515</v>
      </c>
      <c r="C183" s="71">
        <v>5000000</v>
      </c>
      <c r="D183" s="71">
        <v>5000000</v>
      </c>
      <c r="E183" s="71">
        <v>10000000</v>
      </c>
      <c r="F183" s="71">
        <v>0</v>
      </c>
      <c r="G183" s="71">
        <v>0</v>
      </c>
      <c r="H183" s="71">
        <v>0</v>
      </c>
      <c r="I183" s="71">
        <v>0</v>
      </c>
      <c r="J183" s="71">
        <v>0</v>
      </c>
      <c r="K183" s="71">
        <v>0</v>
      </c>
    </row>
    <row r="184" spans="1:11" ht="56.25" x14ac:dyDescent="0.25">
      <c r="A184" s="67" t="s">
        <v>143</v>
      </c>
      <c r="B184" s="81" t="s">
        <v>675</v>
      </c>
      <c r="C184" s="71">
        <v>529646800</v>
      </c>
      <c r="D184" s="71">
        <v>836471700</v>
      </c>
      <c r="E184" s="71">
        <v>1366118500</v>
      </c>
      <c r="F184" s="71">
        <v>0</v>
      </c>
      <c r="G184" s="71">
        <v>0</v>
      </c>
      <c r="H184" s="71">
        <v>0</v>
      </c>
      <c r="I184" s="71">
        <v>0</v>
      </c>
      <c r="J184" s="71">
        <v>0</v>
      </c>
      <c r="K184" s="71">
        <v>0</v>
      </c>
    </row>
    <row r="185" spans="1:11" s="76" customFormat="1" ht="18.75" x14ac:dyDescent="0.25">
      <c r="A185" s="82" t="s">
        <v>99</v>
      </c>
      <c r="B185" s="82"/>
      <c r="C185" s="78">
        <v>75148743723.940002</v>
      </c>
      <c r="D185" s="78">
        <v>5876317513.5400009</v>
      </c>
      <c r="E185" s="78">
        <v>81025061237.480011</v>
      </c>
      <c r="F185" s="78">
        <v>71574170990.940002</v>
      </c>
      <c r="G185" s="78">
        <v>0</v>
      </c>
      <c r="H185" s="78">
        <v>71574170990.940002</v>
      </c>
      <c r="I185" s="78">
        <v>70926396289.220001</v>
      </c>
      <c r="J185" s="78">
        <v>0</v>
      </c>
      <c r="K185" s="78">
        <v>70926396289.220001</v>
      </c>
    </row>
    <row r="187" spans="1:11" ht="39.75" customHeight="1" x14ac:dyDescent="0.25"/>
    <row r="190" spans="1:11" ht="12.75" customHeight="1" x14ac:dyDescent="0.25">
      <c r="D190" s="75"/>
    </row>
  </sheetData>
  <autoFilter ref="A4:XAP185">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filterColumn colId="15005" hiddenButton="1"/>
    <filterColumn colId="15006" hiddenButton="1"/>
    <filterColumn colId="15007" hiddenButton="1"/>
    <filterColumn colId="15008" hiddenButton="1"/>
    <filterColumn colId="15009" hiddenButton="1"/>
    <filterColumn colId="15010" hiddenButton="1"/>
    <filterColumn colId="15011" hiddenButton="1"/>
    <filterColumn colId="15012" hiddenButton="1"/>
    <filterColumn colId="15013" hiddenButton="1"/>
    <filterColumn colId="15014" hiddenButton="1"/>
    <filterColumn colId="15015" hiddenButton="1"/>
    <filterColumn colId="15016" hiddenButton="1"/>
    <filterColumn colId="15017" hiddenButton="1"/>
    <filterColumn colId="15018" hiddenButton="1"/>
    <filterColumn colId="15019" hiddenButton="1"/>
    <filterColumn colId="15020" hiddenButton="1"/>
    <filterColumn colId="15021" hiddenButton="1"/>
    <filterColumn colId="15022" hiddenButton="1"/>
    <filterColumn colId="15023" hiddenButton="1"/>
    <filterColumn colId="15024" hiddenButton="1"/>
    <filterColumn colId="15025" hiddenButton="1"/>
    <filterColumn colId="15026" hiddenButton="1"/>
    <filterColumn colId="15027" hiddenButton="1"/>
    <filterColumn colId="15028" hiddenButton="1"/>
    <filterColumn colId="15029" hiddenButton="1"/>
    <filterColumn colId="15030" hiddenButton="1"/>
    <filterColumn colId="15031" hiddenButton="1"/>
    <filterColumn colId="15032" hiddenButton="1"/>
    <filterColumn colId="15033" hiddenButton="1"/>
    <filterColumn colId="15034" hiddenButton="1"/>
    <filterColumn colId="15035" hiddenButton="1"/>
    <filterColumn colId="15036" hiddenButton="1"/>
    <filterColumn colId="15037" hiddenButton="1"/>
    <filterColumn colId="15038" hiddenButton="1"/>
    <filterColumn colId="15039" hiddenButton="1"/>
    <filterColumn colId="15040" hiddenButton="1"/>
    <filterColumn colId="15041" hiddenButton="1"/>
    <filterColumn colId="15042" hiddenButton="1"/>
    <filterColumn colId="15043" hiddenButton="1"/>
    <filterColumn colId="15044" hiddenButton="1"/>
    <filterColumn colId="15045" hiddenButton="1"/>
    <filterColumn colId="15046" hiddenButton="1"/>
    <filterColumn colId="15047" hiddenButton="1"/>
    <filterColumn colId="15048" hiddenButton="1"/>
    <filterColumn colId="15049" hiddenButton="1"/>
    <filterColumn colId="15050" hiddenButton="1"/>
    <filterColumn colId="15051" hiddenButton="1"/>
    <filterColumn colId="15052" hiddenButton="1"/>
    <filterColumn colId="15053" hiddenButton="1"/>
    <filterColumn colId="15054" hiddenButton="1"/>
    <filterColumn colId="15055" hiddenButton="1"/>
    <filterColumn colId="15056" hiddenButton="1"/>
    <filterColumn colId="15057" hiddenButton="1"/>
    <filterColumn colId="15058" hiddenButton="1"/>
    <filterColumn colId="15059" hiddenButton="1"/>
    <filterColumn colId="15060" hiddenButton="1"/>
    <filterColumn colId="15061" hiddenButton="1"/>
    <filterColumn colId="15062" hiddenButton="1"/>
    <filterColumn colId="15063" hiddenButton="1"/>
    <filterColumn colId="15064" hiddenButton="1"/>
    <filterColumn colId="15065" hiddenButton="1"/>
    <filterColumn colId="15066" hiddenButton="1"/>
    <filterColumn colId="15067" hiddenButton="1"/>
    <filterColumn colId="15068" hiddenButton="1"/>
    <filterColumn colId="15069" hiddenButton="1"/>
    <filterColumn colId="15070" hiddenButton="1"/>
    <filterColumn colId="15071" hiddenButton="1"/>
    <filterColumn colId="15072" hiddenButton="1"/>
    <filterColumn colId="15073" hiddenButton="1"/>
    <filterColumn colId="15074" hiddenButton="1"/>
    <filterColumn colId="15075" hiddenButton="1"/>
    <filterColumn colId="15076" hiddenButton="1"/>
    <filterColumn colId="15077" hiddenButton="1"/>
    <filterColumn colId="15078" hiddenButton="1"/>
    <filterColumn colId="15079" hiddenButton="1"/>
    <filterColumn colId="15080" hiddenButton="1"/>
    <filterColumn colId="15081" hiddenButton="1"/>
    <filterColumn colId="15082" hiddenButton="1"/>
    <filterColumn colId="15083" hiddenButton="1"/>
    <filterColumn colId="15084" hiddenButton="1"/>
    <filterColumn colId="15085" hiddenButton="1"/>
    <filterColumn colId="15086" hiddenButton="1"/>
    <filterColumn colId="15087" hiddenButton="1"/>
    <filterColumn colId="15088" hiddenButton="1"/>
    <filterColumn colId="15089" hiddenButton="1"/>
    <filterColumn colId="15090" hiddenButton="1"/>
    <filterColumn colId="15091" hiddenButton="1"/>
    <filterColumn colId="15092" hiddenButton="1"/>
    <filterColumn colId="15093" hiddenButton="1"/>
    <filterColumn colId="15094" hiddenButton="1"/>
    <filterColumn colId="15095" hiddenButton="1"/>
    <filterColumn colId="15096" hiddenButton="1"/>
    <filterColumn colId="15097" hiddenButton="1"/>
    <filterColumn colId="15098" hiddenButton="1"/>
    <filterColumn colId="15099" hiddenButton="1"/>
    <filterColumn colId="15100" hiddenButton="1"/>
    <filterColumn colId="15101" hiddenButton="1"/>
    <filterColumn colId="15102" hiddenButton="1"/>
    <filterColumn colId="15103" hiddenButton="1"/>
    <filterColumn colId="15104" hiddenButton="1"/>
    <filterColumn colId="15105" hiddenButton="1"/>
    <filterColumn colId="15106" hiddenButton="1"/>
    <filterColumn colId="15107" hiddenButton="1"/>
    <filterColumn colId="15108" hiddenButton="1"/>
    <filterColumn colId="15109" hiddenButton="1"/>
    <filterColumn colId="15110" hiddenButton="1"/>
    <filterColumn colId="15111" hiddenButton="1"/>
    <filterColumn colId="15112" hiddenButton="1"/>
    <filterColumn colId="15113" hiddenButton="1"/>
    <filterColumn colId="15114" hiddenButton="1"/>
    <filterColumn colId="15115" hiddenButton="1"/>
    <filterColumn colId="15116" hiddenButton="1"/>
    <filterColumn colId="15117" hiddenButton="1"/>
    <filterColumn colId="15118" hiddenButton="1"/>
    <filterColumn colId="15119" hiddenButton="1"/>
    <filterColumn colId="15120" hiddenButton="1"/>
    <filterColumn colId="15121" hiddenButton="1"/>
    <filterColumn colId="15122" hiddenButton="1"/>
    <filterColumn colId="15123" hiddenButton="1"/>
    <filterColumn colId="15124" hiddenButton="1"/>
    <filterColumn colId="15125" hiddenButton="1"/>
    <filterColumn colId="15126" hiddenButton="1"/>
    <filterColumn colId="15127" hiddenButton="1"/>
    <filterColumn colId="15128" hiddenButton="1"/>
    <filterColumn colId="15129" hiddenButton="1"/>
    <filterColumn colId="15130" hiddenButton="1"/>
    <filterColumn colId="15131" hiddenButton="1"/>
    <filterColumn colId="15132" hiddenButton="1"/>
    <filterColumn colId="15133" hiddenButton="1"/>
    <filterColumn colId="15134" hiddenButton="1"/>
    <filterColumn colId="15135" hiddenButton="1"/>
    <filterColumn colId="15136" hiddenButton="1"/>
    <filterColumn colId="15137" hiddenButton="1"/>
    <filterColumn colId="15138" hiddenButton="1"/>
    <filterColumn colId="15139" hiddenButton="1"/>
    <filterColumn colId="15140" hiddenButton="1"/>
    <filterColumn colId="15141" hiddenButton="1"/>
    <filterColumn colId="15142" hiddenButton="1"/>
    <filterColumn colId="15143" hiddenButton="1"/>
    <filterColumn colId="15144" hiddenButton="1"/>
    <filterColumn colId="15145" hiddenButton="1"/>
    <filterColumn colId="15146" hiddenButton="1"/>
    <filterColumn colId="15147" hiddenButton="1"/>
    <filterColumn colId="15148" hiddenButton="1"/>
    <filterColumn colId="15149" hiddenButton="1"/>
    <filterColumn colId="15150" hiddenButton="1"/>
    <filterColumn colId="15151" hiddenButton="1"/>
    <filterColumn colId="15152" hiddenButton="1"/>
    <filterColumn colId="15153" hiddenButton="1"/>
    <filterColumn colId="15154" hiddenButton="1"/>
    <filterColumn colId="15155" hiddenButton="1"/>
    <filterColumn colId="15156" hiddenButton="1"/>
    <filterColumn colId="15157" hiddenButton="1"/>
    <filterColumn colId="15158" hiddenButton="1"/>
    <filterColumn colId="15159" hiddenButton="1"/>
    <filterColumn colId="15160" hiddenButton="1"/>
    <filterColumn colId="15161" hiddenButton="1"/>
    <filterColumn colId="15162" hiddenButton="1"/>
    <filterColumn colId="15163" hiddenButton="1"/>
    <filterColumn colId="15164" hiddenButton="1"/>
    <filterColumn colId="15165" hiddenButton="1"/>
    <filterColumn colId="15166" hiddenButton="1"/>
    <filterColumn colId="15167" hiddenButton="1"/>
    <filterColumn colId="15168" hiddenButton="1"/>
    <filterColumn colId="15169" hiddenButton="1"/>
    <filterColumn colId="15170" hiddenButton="1"/>
    <filterColumn colId="15171" hiddenButton="1"/>
    <filterColumn colId="15172" hiddenButton="1"/>
    <filterColumn colId="15173" hiddenButton="1"/>
    <filterColumn colId="15174" hiddenButton="1"/>
    <filterColumn colId="15175" hiddenButton="1"/>
    <filterColumn colId="15176" hiddenButton="1"/>
    <filterColumn colId="15177" hiddenButton="1"/>
    <filterColumn colId="15178" hiddenButton="1"/>
    <filterColumn colId="15179" hiddenButton="1"/>
    <filterColumn colId="15180" hiddenButton="1"/>
    <filterColumn colId="15181" hiddenButton="1"/>
    <filterColumn colId="15182" hiddenButton="1"/>
    <filterColumn colId="15183" hiddenButton="1"/>
    <filterColumn colId="15184" hiddenButton="1"/>
    <filterColumn colId="15185" hiddenButton="1"/>
    <filterColumn colId="15186" hiddenButton="1"/>
    <filterColumn colId="15187" hiddenButton="1"/>
    <filterColumn colId="15188" hiddenButton="1"/>
    <filterColumn colId="15189" hiddenButton="1"/>
    <filterColumn colId="15190" hiddenButton="1"/>
    <filterColumn colId="15191" hiddenButton="1"/>
    <filterColumn colId="15192" hiddenButton="1"/>
    <filterColumn colId="15193" hiddenButton="1"/>
    <filterColumn colId="15194" hiddenButton="1"/>
    <filterColumn colId="15195" hiddenButton="1"/>
    <filterColumn colId="15196" hiddenButton="1"/>
    <filterColumn colId="15197" hiddenButton="1"/>
    <filterColumn colId="15198" hiddenButton="1"/>
    <filterColumn colId="15199" hiddenButton="1"/>
    <filterColumn colId="15200" hiddenButton="1"/>
    <filterColumn colId="15201" hiddenButton="1"/>
    <filterColumn colId="15202" hiddenButton="1"/>
    <filterColumn colId="15203" hiddenButton="1"/>
    <filterColumn colId="15204" hiddenButton="1"/>
    <filterColumn colId="15205" hiddenButton="1"/>
    <filterColumn colId="15206" hiddenButton="1"/>
    <filterColumn colId="15207" hiddenButton="1"/>
    <filterColumn colId="15208" hiddenButton="1"/>
    <filterColumn colId="15209" hiddenButton="1"/>
    <filterColumn colId="15210" hiddenButton="1"/>
    <filterColumn colId="15211" hiddenButton="1"/>
    <filterColumn colId="15212" hiddenButton="1"/>
    <filterColumn colId="15213" hiddenButton="1"/>
    <filterColumn colId="15214" hiddenButton="1"/>
    <filterColumn colId="15215" hiddenButton="1"/>
    <filterColumn colId="15216" hiddenButton="1"/>
    <filterColumn colId="15217" hiddenButton="1"/>
    <filterColumn colId="15218" hiddenButton="1"/>
    <filterColumn colId="15219" hiddenButton="1"/>
    <filterColumn colId="15220" hiddenButton="1"/>
    <filterColumn colId="15221" hiddenButton="1"/>
    <filterColumn colId="15222" hiddenButton="1"/>
    <filterColumn colId="15223" hiddenButton="1"/>
    <filterColumn colId="15224" hiddenButton="1"/>
    <filterColumn colId="15225" hiddenButton="1"/>
    <filterColumn colId="15226" hiddenButton="1"/>
    <filterColumn colId="15227" hiddenButton="1"/>
    <filterColumn colId="15228" hiddenButton="1"/>
    <filterColumn colId="15229" hiddenButton="1"/>
    <filterColumn colId="15230" hiddenButton="1"/>
    <filterColumn colId="15231" hiddenButton="1"/>
    <filterColumn colId="15232" hiddenButton="1"/>
    <filterColumn colId="15233" hiddenButton="1"/>
    <filterColumn colId="15234" hiddenButton="1"/>
    <filterColumn colId="15235" hiddenButton="1"/>
    <filterColumn colId="15236" hiddenButton="1"/>
    <filterColumn colId="15237" hiddenButton="1"/>
    <filterColumn colId="15238" hiddenButton="1"/>
    <filterColumn colId="15239" hiddenButton="1"/>
    <filterColumn colId="15240" hiddenButton="1"/>
    <filterColumn colId="15241" hiddenButton="1"/>
    <filterColumn colId="15242" hiddenButton="1"/>
    <filterColumn colId="15243" hiddenButton="1"/>
    <filterColumn colId="15244" hiddenButton="1"/>
    <filterColumn colId="15245" hiddenButton="1"/>
    <filterColumn colId="15246" hiddenButton="1"/>
    <filterColumn colId="15247" hiddenButton="1"/>
    <filterColumn colId="15248" hiddenButton="1"/>
    <filterColumn colId="15249" hiddenButton="1"/>
    <filterColumn colId="15250" hiddenButton="1"/>
    <filterColumn colId="15251" hiddenButton="1"/>
    <filterColumn colId="15252" hiddenButton="1"/>
    <filterColumn colId="15253" hiddenButton="1"/>
    <filterColumn colId="15254" hiddenButton="1"/>
    <filterColumn colId="15255" hiddenButton="1"/>
    <filterColumn colId="15256" hiddenButton="1"/>
    <filterColumn colId="15257" hiddenButton="1"/>
    <filterColumn colId="15258" hiddenButton="1"/>
    <filterColumn colId="15259" hiddenButton="1"/>
    <filterColumn colId="15260" hiddenButton="1"/>
    <filterColumn colId="15261" hiddenButton="1"/>
    <filterColumn colId="15262" hiddenButton="1"/>
    <filterColumn colId="15263" hiddenButton="1"/>
    <filterColumn colId="15264" hiddenButton="1"/>
    <filterColumn colId="15265" hiddenButton="1"/>
    <filterColumn colId="15266" hiddenButton="1"/>
    <filterColumn colId="15267" hiddenButton="1"/>
    <filterColumn colId="15268" hiddenButton="1"/>
    <filterColumn colId="15269" hiddenButton="1"/>
    <filterColumn colId="15270" hiddenButton="1"/>
    <filterColumn colId="15271" hiddenButton="1"/>
    <filterColumn colId="15272" hiddenButton="1"/>
    <filterColumn colId="15273" hiddenButton="1"/>
    <filterColumn colId="15274" hiddenButton="1"/>
    <filterColumn colId="15275" hiddenButton="1"/>
    <filterColumn colId="15276" hiddenButton="1"/>
    <filterColumn colId="15277" hiddenButton="1"/>
    <filterColumn colId="15278" hiddenButton="1"/>
    <filterColumn colId="15279" hiddenButton="1"/>
    <filterColumn colId="15280" hiddenButton="1"/>
    <filterColumn colId="15281" hiddenButton="1"/>
    <filterColumn colId="15282" hiddenButton="1"/>
    <filterColumn colId="15283" hiddenButton="1"/>
    <filterColumn colId="15284" hiddenButton="1"/>
    <filterColumn colId="15285" hiddenButton="1"/>
    <filterColumn colId="15286" hiddenButton="1"/>
    <filterColumn colId="15287" hiddenButton="1"/>
    <filterColumn colId="15288" hiddenButton="1"/>
    <filterColumn colId="15289" hiddenButton="1"/>
    <filterColumn colId="15290" hiddenButton="1"/>
    <filterColumn colId="15291" hiddenButton="1"/>
    <filterColumn colId="15292" hiddenButton="1"/>
    <filterColumn colId="15293" hiddenButton="1"/>
    <filterColumn colId="15294" hiddenButton="1"/>
    <filterColumn colId="15295" hiddenButton="1"/>
    <filterColumn colId="15296" hiddenButton="1"/>
    <filterColumn colId="15297" hiddenButton="1"/>
    <filterColumn colId="15298" hiddenButton="1"/>
    <filterColumn colId="15299" hiddenButton="1"/>
    <filterColumn colId="15300" hiddenButton="1"/>
    <filterColumn colId="15301" hiddenButton="1"/>
    <filterColumn colId="15302" hiddenButton="1"/>
    <filterColumn colId="15303" hiddenButton="1"/>
    <filterColumn colId="15304" hiddenButton="1"/>
    <filterColumn colId="15305" hiddenButton="1"/>
    <filterColumn colId="15306" hiddenButton="1"/>
    <filterColumn colId="15307" hiddenButton="1"/>
    <filterColumn colId="15308" hiddenButton="1"/>
    <filterColumn colId="15309" hiddenButton="1"/>
    <filterColumn colId="15310" hiddenButton="1"/>
    <filterColumn colId="15311" hiddenButton="1"/>
    <filterColumn colId="15312" hiddenButton="1"/>
    <filterColumn colId="15313" hiddenButton="1"/>
    <filterColumn colId="15314" hiddenButton="1"/>
    <filterColumn colId="15315" hiddenButton="1"/>
    <filterColumn colId="15316" hiddenButton="1"/>
    <filterColumn colId="15317" hiddenButton="1"/>
    <filterColumn colId="15318" hiddenButton="1"/>
    <filterColumn colId="15319" hiddenButton="1"/>
    <filterColumn colId="15320" hiddenButton="1"/>
    <filterColumn colId="15321" hiddenButton="1"/>
    <filterColumn colId="15322" hiddenButton="1"/>
    <filterColumn colId="15323" hiddenButton="1"/>
    <filterColumn colId="15324" hiddenButton="1"/>
    <filterColumn colId="15325" hiddenButton="1"/>
    <filterColumn colId="15326" hiddenButton="1"/>
    <filterColumn colId="15327" hiddenButton="1"/>
    <filterColumn colId="15328" hiddenButton="1"/>
    <filterColumn colId="15329" hiddenButton="1"/>
    <filterColumn colId="15330" hiddenButton="1"/>
    <filterColumn colId="15331" hiddenButton="1"/>
    <filterColumn colId="15332" hiddenButton="1"/>
    <filterColumn colId="15333" hiddenButton="1"/>
    <filterColumn colId="15334" hiddenButton="1"/>
    <filterColumn colId="15335" hiddenButton="1"/>
    <filterColumn colId="15336" hiddenButton="1"/>
    <filterColumn colId="15337" hiddenButton="1"/>
    <filterColumn colId="15338" hiddenButton="1"/>
    <filterColumn colId="15339" hiddenButton="1"/>
    <filterColumn colId="15340" hiddenButton="1"/>
    <filterColumn colId="15341" hiddenButton="1"/>
    <filterColumn colId="15342" hiddenButton="1"/>
    <filterColumn colId="15343" hiddenButton="1"/>
    <filterColumn colId="15344" hiddenButton="1"/>
    <filterColumn colId="15345" hiddenButton="1"/>
    <filterColumn colId="15346" hiddenButton="1"/>
    <filterColumn colId="15347" hiddenButton="1"/>
    <filterColumn colId="15348" hiddenButton="1"/>
    <filterColumn colId="15349" hiddenButton="1"/>
    <filterColumn colId="15350" hiddenButton="1"/>
    <filterColumn colId="15351" hiddenButton="1"/>
    <filterColumn colId="15352" hiddenButton="1"/>
    <filterColumn colId="15353" hiddenButton="1"/>
    <filterColumn colId="15354" hiddenButton="1"/>
    <filterColumn colId="15355" hiddenButton="1"/>
    <filterColumn colId="15356" hiddenButton="1"/>
    <filterColumn colId="15357" hiddenButton="1"/>
    <filterColumn colId="15358" hiddenButton="1"/>
    <filterColumn colId="15359" hiddenButton="1"/>
    <filterColumn colId="15360" hiddenButton="1"/>
    <filterColumn colId="15361" hiddenButton="1"/>
    <filterColumn colId="15362" hiddenButton="1"/>
    <filterColumn colId="15363" hiddenButton="1"/>
    <filterColumn colId="15364" hiddenButton="1"/>
    <filterColumn colId="15365" hiddenButton="1"/>
    <filterColumn colId="15366" hiddenButton="1"/>
    <filterColumn colId="15367" hiddenButton="1"/>
    <filterColumn colId="15368" hiddenButton="1"/>
    <filterColumn colId="15369" hiddenButton="1"/>
    <filterColumn colId="15370" hiddenButton="1"/>
    <filterColumn colId="15371" hiddenButton="1"/>
    <filterColumn colId="15372" hiddenButton="1"/>
    <filterColumn colId="15373" hiddenButton="1"/>
    <filterColumn colId="15374" hiddenButton="1"/>
    <filterColumn colId="15375" hiddenButton="1"/>
    <filterColumn colId="15376" hiddenButton="1"/>
    <filterColumn colId="15377" hiddenButton="1"/>
    <filterColumn colId="15378" hiddenButton="1"/>
    <filterColumn colId="15379" hiddenButton="1"/>
    <filterColumn colId="15380" hiddenButton="1"/>
    <filterColumn colId="15381" hiddenButton="1"/>
    <filterColumn colId="15382" hiddenButton="1"/>
    <filterColumn colId="15383" hiddenButton="1"/>
    <filterColumn colId="15384" hiddenButton="1"/>
    <filterColumn colId="15385" hiddenButton="1"/>
    <filterColumn colId="15386" hiddenButton="1"/>
    <filterColumn colId="15387" hiddenButton="1"/>
    <filterColumn colId="15388" hiddenButton="1"/>
    <filterColumn colId="15389" hiddenButton="1"/>
    <filterColumn colId="15390" hiddenButton="1"/>
    <filterColumn colId="15391" hiddenButton="1"/>
    <filterColumn colId="15392" hiddenButton="1"/>
    <filterColumn colId="15393" hiddenButton="1"/>
    <filterColumn colId="15394" hiddenButton="1"/>
    <filterColumn colId="15395" hiddenButton="1"/>
    <filterColumn colId="15396" hiddenButton="1"/>
    <filterColumn colId="15397" hiddenButton="1"/>
    <filterColumn colId="15398" hiddenButton="1"/>
    <filterColumn colId="15399" hiddenButton="1"/>
    <filterColumn colId="15400" hiddenButton="1"/>
    <filterColumn colId="15401" hiddenButton="1"/>
    <filterColumn colId="15402" hiddenButton="1"/>
    <filterColumn colId="15403" hiddenButton="1"/>
    <filterColumn colId="15404" hiddenButton="1"/>
    <filterColumn colId="15405" hiddenButton="1"/>
    <filterColumn colId="15406" hiddenButton="1"/>
    <filterColumn colId="15407" hiddenButton="1"/>
    <filterColumn colId="15408" hiddenButton="1"/>
    <filterColumn colId="15409" hiddenButton="1"/>
    <filterColumn colId="15410" hiddenButton="1"/>
    <filterColumn colId="15411" hiddenButton="1"/>
    <filterColumn colId="15412" hiddenButton="1"/>
    <filterColumn colId="15413" hiddenButton="1"/>
    <filterColumn colId="15414" hiddenButton="1"/>
    <filterColumn colId="15415" hiddenButton="1"/>
    <filterColumn colId="15416" hiddenButton="1"/>
    <filterColumn colId="15417" hiddenButton="1"/>
    <filterColumn colId="15418" hiddenButton="1"/>
    <filterColumn colId="15419" hiddenButton="1"/>
    <filterColumn colId="15420" hiddenButton="1"/>
    <filterColumn colId="15421" hiddenButton="1"/>
    <filterColumn colId="15422" hiddenButton="1"/>
    <filterColumn colId="15423" hiddenButton="1"/>
    <filterColumn colId="15424" hiddenButton="1"/>
    <filterColumn colId="15425" hiddenButton="1"/>
    <filterColumn colId="15426" hiddenButton="1"/>
    <filterColumn colId="15427" hiddenButton="1"/>
    <filterColumn colId="15428" hiddenButton="1"/>
    <filterColumn colId="15429" hiddenButton="1"/>
    <filterColumn colId="15430" hiddenButton="1"/>
    <filterColumn colId="15431" hiddenButton="1"/>
    <filterColumn colId="15432" hiddenButton="1"/>
    <filterColumn colId="15433" hiddenButton="1"/>
    <filterColumn colId="15434" hiddenButton="1"/>
    <filterColumn colId="15435" hiddenButton="1"/>
    <filterColumn colId="15436" hiddenButton="1"/>
    <filterColumn colId="15437" hiddenButton="1"/>
    <filterColumn colId="15438" hiddenButton="1"/>
    <filterColumn colId="15439" hiddenButton="1"/>
    <filterColumn colId="15440" hiddenButton="1"/>
    <filterColumn colId="15441" hiddenButton="1"/>
    <filterColumn colId="15442" hiddenButton="1"/>
    <filterColumn colId="15443" hiddenButton="1"/>
    <filterColumn colId="15444" hiddenButton="1"/>
    <filterColumn colId="15445" hiddenButton="1"/>
    <filterColumn colId="15446" hiddenButton="1"/>
    <filterColumn colId="15447" hiddenButton="1"/>
    <filterColumn colId="15448" hiddenButton="1"/>
    <filterColumn colId="15449" hiddenButton="1"/>
    <filterColumn colId="15450" hiddenButton="1"/>
    <filterColumn colId="15451" hiddenButton="1"/>
    <filterColumn colId="15452" hiddenButton="1"/>
    <filterColumn colId="15453" hiddenButton="1"/>
    <filterColumn colId="15454" hiddenButton="1"/>
    <filterColumn colId="15455" hiddenButton="1"/>
    <filterColumn colId="15456" hiddenButton="1"/>
    <filterColumn colId="15457" hiddenButton="1"/>
    <filterColumn colId="15458" hiddenButton="1"/>
    <filterColumn colId="15459" hiddenButton="1"/>
    <filterColumn colId="15460" hiddenButton="1"/>
    <filterColumn colId="15461" hiddenButton="1"/>
    <filterColumn colId="15462" hiddenButton="1"/>
    <filterColumn colId="15463" hiddenButton="1"/>
    <filterColumn colId="15464" hiddenButton="1"/>
    <filterColumn colId="15465" hiddenButton="1"/>
    <filterColumn colId="15466" hiddenButton="1"/>
    <filterColumn colId="15467" hiddenButton="1"/>
    <filterColumn colId="15468" hiddenButton="1"/>
    <filterColumn colId="15469" hiddenButton="1"/>
    <filterColumn colId="15470" hiddenButton="1"/>
    <filterColumn colId="15471" hiddenButton="1"/>
    <filterColumn colId="15472" hiddenButton="1"/>
    <filterColumn colId="15473" hiddenButton="1"/>
    <filterColumn colId="15474" hiddenButton="1"/>
    <filterColumn colId="15475" hiddenButton="1"/>
    <filterColumn colId="15476" hiddenButton="1"/>
    <filterColumn colId="15477" hiddenButton="1"/>
    <filterColumn colId="15478" hiddenButton="1"/>
    <filterColumn colId="15479" hiddenButton="1"/>
    <filterColumn colId="15480" hiddenButton="1"/>
    <filterColumn colId="15481" hiddenButton="1"/>
    <filterColumn colId="15482" hiddenButton="1"/>
    <filterColumn colId="15483" hiddenButton="1"/>
    <filterColumn colId="15484" hiddenButton="1"/>
    <filterColumn colId="15485" hiddenButton="1"/>
    <filterColumn colId="15486" hiddenButton="1"/>
    <filterColumn colId="15487" hiddenButton="1"/>
    <filterColumn colId="15488" hiddenButton="1"/>
    <filterColumn colId="15489" hiddenButton="1"/>
    <filterColumn colId="15490" hiddenButton="1"/>
    <filterColumn colId="15491" hiddenButton="1"/>
    <filterColumn colId="15492" hiddenButton="1"/>
    <filterColumn colId="15493" hiddenButton="1"/>
    <filterColumn colId="15494" hiddenButton="1"/>
    <filterColumn colId="15495" hiddenButton="1"/>
    <filterColumn colId="15496" hiddenButton="1"/>
    <filterColumn colId="15497" hiddenButton="1"/>
    <filterColumn colId="15498" hiddenButton="1"/>
    <filterColumn colId="15499" hiddenButton="1"/>
    <filterColumn colId="15500" hiddenButton="1"/>
    <filterColumn colId="15501" hiddenButton="1"/>
    <filterColumn colId="15502" hiddenButton="1"/>
    <filterColumn colId="15503" hiddenButton="1"/>
    <filterColumn colId="15504" hiddenButton="1"/>
    <filterColumn colId="15505" hiddenButton="1"/>
    <filterColumn colId="15506" hiddenButton="1"/>
    <filterColumn colId="15507" hiddenButton="1"/>
    <filterColumn colId="15508" hiddenButton="1"/>
    <filterColumn colId="15509" hiddenButton="1"/>
    <filterColumn colId="15510" hiddenButton="1"/>
    <filterColumn colId="15511" hiddenButton="1"/>
    <filterColumn colId="15512" hiddenButton="1"/>
    <filterColumn colId="15513" hiddenButton="1"/>
    <filterColumn colId="15514" hiddenButton="1"/>
    <filterColumn colId="15515" hiddenButton="1"/>
    <filterColumn colId="15516" hiddenButton="1"/>
    <filterColumn colId="15517" hiddenButton="1"/>
    <filterColumn colId="15518" hiddenButton="1"/>
    <filterColumn colId="15519" hiddenButton="1"/>
    <filterColumn colId="15520" hiddenButton="1"/>
    <filterColumn colId="15521" hiddenButton="1"/>
    <filterColumn colId="15522" hiddenButton="1"/>
    <filterColumn colId="15523" hiddenButton="1"/>
    <filterColumn colId="15524" hiddenButton="1"/>
    <filterColumn colId="15525" hiddenButton="1"/>
    <filterColumn colId="15526" hiddenButton="1"/>
    <filterColumn colId="15527" hiddenButton="1"/>
    <filterColumn colId="15528" hiddenButton="1"/>
    <filterColumn colId="15529" hiddenButton="1"/>
    <filterColumn colId="15530" hiddenButton="1"/>
    <filterColumn colId="15531" hiddenButton="1"/>
    <filterColumn colId="15532" hiddenButton="1"/>
    <filterColumn colId="15533" hiddenButton="1"/>
    <filterColumn colId="15534" hiddenButton="1"/>
    <filterColumn colId="15535" hiddenButton="1"/>
    <filterColumn colId="15536" hiddenButton="1"/>
    <filterColumn colId="15537" hiddenButton="1"/>
    <filterColumn colId="15538" hiddenButton="1"/>
    <filterColumn colId="15539" hiddenButton="1"/>
    <filterColumn colId="15540" hiddenButton="1"/>
    <filterColumn colId="15541" hiddenButton="1"/>
    <filterColumn colId="15542" hiddenButton="1"/>
    <filterColumn colId="15543" hiddenButton="1"/>
    <filterColumn colId="15544" hiddenButton="1"/>
    <filterColumn colId="15545" hiddenButton="1"/>
    <filterColumn colId="15546" hiddenButton="1"/>
    <filterColumn colId="15547" hiddenButton="1"/>
    <filterColumn colId="15548" hiddenButton="1"/>
    <filterColumn colId="15549" hiddenButton="1"/>
    <filterColumn colId="15550" hiddenButton="1"/>
    <filterColumn colId="15551" hiddenButton="1"/>
    <filterColumn colId="15552" hiddenButton="1"/>
    <filterColumn colId="15553" hiddenButton="1"/>
    <filterColumn colId="15554" hiddenButton="1"/>
    <filterColumn colId="15555" hiddenButton="1"/>
    <filterColumn colId="15556" hiddenButton="1"/>
    <filterColumn colId="15557" hiddenButton="1"/>
    <filterColumn colId="15558" hiddenButton="1"/>
    <filterColumn colId="15559" hiddenButton="1"/>
    <filterColumn colId="15560" hiddenButton="1"/>
    <filterColumn colId="15561" hiddenButton="1"/>
    <filterColumn colId="15562" hiddenButton="1"/>
    <filterColumn colId="15563" hiddenButton="1"/>
    <filterColumn colId="15564" hiddenButton="1"/>
    <filterColumn colId="15565" hiddenButton="1"/>
    <filterColumn colId="15566" hiddenButton="1"/>
    <filterColumn colId="15567" hiddenButton="1"/>
    <filterColumn colId="15568" hiddenButton="1"/>
    <filterColumn colId="15569" hiddenButton="1"/>
    <filterColumn colId="15570" hiddenButton="1"/>
    <filterColumn colId="15571" hiddenButton="1"/>
    <filterColumn colId="15572" hiddenButton="1"/>
    <filterColumn colId="15573" hiddenButton="1"/>
    <filterColumn colId="15574" hiddenButton="1"/>
    <filterColumn colId="15575" hiddenButton="1"/>
    <filterColumn colId="15576" hiddenButton="1"/>
    <filterColumn colId="15577" hiddenButton="1"/>
    <filterColumn colId="15578" hiddenButton="1"/>
    <filterColumn colId="15579" hiddenButton="1"/>
    <filterColumn colId="15580" hiddenButton="1"/>
    <filterColumn colId="15581" hiddenButton="1"/>
    <filterColumn colId="15582" hiddenButton="1"/>
    <filterColumn colId="15583" hiddenButton="1"/>
    <filterColumn colId="15584" hiddenButton="1"/>
    <filterColumn colId="15585" hiddenButton="1"/>
    <filterColumn colId="15586" hiddenButton="1"/>
    <filterColumn colId="15587" hiddenButton="1"/>
    <filterColumn colId="15588" hiddenButton="1"/>
    <filterColumn colId="15589" hiddenButton="1"/>
    <filterColumn colId="15590" hiddenButton="1"/>
    <filterColumn colId="15591" hiddenButton="1"/>
    <filterColumn colId="15592" hiddenButton="1"/>
    <filterColumn colId="15593" hiddenButton="1"/>
    <filterColumn colId="15594" hiddenButton="1"/>
    <filterColumn colId="15595" hiddenButton="1"/>
    <filterColumn colId="15596" hiddenButton="1"/>
    <filterColumn colId="15597" hiddenButton="1"/>
    <filterColumn colId="15598" hiddenButton="1"/>
    <filterColumn colId="15599" hiddenButton="1"/>
    <filterColumn colId="15600" hiddenButton="1"/>
    <filterColumn colId="15601" hiddenButton="1"/>
    <filterColumn colId="15602" hiddenButton="1"/>
    <filterColumn colId="15603" hiddenButton="1"/>
    <filterColumn colId="15604" hiddenButton="1"/>
    <filterColumn colId="15605" hiddenButton="1"/>
    <filterColumn colId="15606" hiddenButton="1"/>
    <filterColumn colId="15607" hiddenButton="1"/>
    <filterColumn colId="15608" hiddenButton="1"/>
    <filterColumn colId="15609" hiddenButton="1"/>
    <filterColumn colId="15610" hiddenButton="1"/>
    <filterColumn colId="15611" hiddenButton="1"/>
    <filterColumn colId="15612" hiddenButton="1"/>
    <filterColumn colId="15613" hiddenButton="1"/>
    <filterColumn colId="15614" hiddenButton="1"/>
    <filterColumn colId="15615" hiddenButton="1"/>
    <filterColumn colId="15616" hiddenButton="1"/>
    <filterColumn colId="15617" hiddenButton="1"/>
    <filterColumn colId="15618" hiddenButton="1"/>
    <filterColumn colId="15619" hiddenButton="1"/>
    <filterColumn colId="15620" hiddenButton="1"/>
    <filterColumn colId="15621" hiddenButton="1"/>
    <filterColumn colId="15622" hiddenButton="1"/>
    <filterColumn colId="15623" hiddenButton="1"/>
    <filterColumn colId="15624" hiddenButton="1"/>
    <filterColumn colId="15625" hiddenButton="1"/>
    <filterColumn colId="15626" hiddenButton="1"/>
    <filterColumn colId="15627" hiddenButton="1"/>
    <filterColumn colId="15628" hiddenButton="1"/>
    <filterColumn colId="15629" hiddenButton="1"/>
    <filterColumn colId="15630" hiddenButton="1"/>
    <filterColumn colId="15631" hiddenButton="1"/>
    <filterColumn colId="15632" hiddenButton="1"/>
    <filterColumn colId="15633" hiddenButton="1"/>
    <filterColumn colId="15634" hiddenButton="1"/>
    <filterColumn colId="15635" hiddenButton="1"/>
    <filterColumn colId="15636" hiddenButton="1"/>
    <filterColumn colId="15637" hiddenButton="1"/>
    <filterColumn colId="15638" hiddenButton="1"/>
    <filterColumn colId="15639" hiddenButton="1"/>
    <filterColumn colId="15640" hiddenButton="1"/>
    <filterColumn colId="15641" hiddenButton="1"/>
    <filterColumn colId="15642" hiddenButton="1"/>
    <filterColumn colId="15643" hiddenButton="1"/>
    <filterColumn colId="15644" hiddenButton="1"/>
    <filterColumn colId="15645" hiddenButton="1"/>
    <filterColumn colId="15646" hiddenButton="1"/>
    <filterColumn colId="15647" hiddenButton="1"/>
    <filterColumn colId="15648" hiddenButton="1"/>
    <filterColumn colId="15649" hiddenButton="1"/>
    <filterColumn colId="15650" hiddenButton="1"/>
    <filterColumn colId="15651" hiddenButton="1"/>
    <filterColumn colId="15652" hiddenButton="1"/>
    <filterColumn colId="15653" hiddenButton="1"/>
    <filterColumn colId="15654" hiddenButton="1"/>
    <filterColumn colId="15655" hiddenButton="1"/>
    <filterColumn colId="15656" hiddenButton="1"/>
    <filterColumn colId="15657" hiddenButton="1"/>
    <filterColumn colId="15658" hiddenButton="1"/>
    <filterColumn colId="15659" hiddenButton="1"/>
    <filterColumn colId="15660" hiddenButton="1"/>
    <filterColumn colId="15661" hiddenButton="1"/>
    <filterColumn colId="15662" hiddenButton="1"/>
    <filterColumn colId="15663" hiddenButton="1"/>
    <filterColumn colId="15664" hiddenButton="1"/>
    <filterColumn colId="15665" hiddenButton="1"/>
    <filterColumn colId="15666" hiddenButton="1"/>
    <filterColumn colId="15667" hiddenButton="1"/>
    <filterColumn colId="15668" hiddenButton="1"/>
    <filterColumn colId="15669" hiddenButton="1"/>
    <filterColumn colId="15670" hiddenButton="1"/>
    <filterColumn colId="15671" hiddenButton="1"/>
    <filterColumn colId="15672" hiddenButton="1"/>
    <filterColumn colId="15673" hiddenButton="1"/>
    <filterColumn colId="15674" hiddenButton="1"/>
    <filterColumn colId="15675" hiddenButton="1"/>
    <filterColumn colId="15676" hiddenButton="1"/>
    <filterColumn colId="15677" hiddenButton="1"/>
    <filterColumn colId="15678" hiddenButton="1"/>
    <filterColumn colId="15679" hiddenButton="1"/>
    <filterColumn colId="15680" hiddenButton="1"/>
    <filterColumn colId="15681" hiddenButton="1"/>
    <filterColumn colId="15682" hiddenButton="1"/>
    <filterColumn colId="15683" hiddenButton="1"/>
    <filterColumn colId="15684" hiddenButton="1"/>
    <filterColumn colId="15685" hiddenButton="1"/>
    <filterColumn colId="15686" hiddenButton="1"/>
    <filterColumn colId="15687" hiddenButton="1"/>
    <filterColumn colId="15688" hiddenButton="1"/>
    <filterColumn colId="15689" hiddenButton="1"/>
    <filterColumn colId="15690" hiddenButton="1"/>
    <filterColumn colId="15691" hiddenButton="1"/>
    <filterColumn colId="15692" hiddenButton="1"/>
    <filterColumn colId="15693" hiddenButton="1"/>
    <filterColumn colId="15694" hiddenButton="1"/>
    <filterColumn colId="15695" hiddenButton="1"/>
    <filterColumn colId="15696" hiddenButton="1"/>
    <filterColumn colId="15697" hiddenButton="1"/>
    <filterColumn colId="15698" hiddenButton="1"/>
    <filterColumn colId="15699" hiddenButton="1"/>
    <filterColumn colId="15700" hiddenButton="1"/>
    <filterColumn colId="15701" hiddenButton="1"/>
    <filterColumn colId="15702" hiddenButton="1"/>
    <filterColumn colId="15703" hiddenButton="1"/>
    <filterColumn colId="15704" hiddenButton="1"/>
    <filterColumn colId="15705" hiddenButton="1"/>
    <filterColumn colId="15706" hiddenButton="1"/>
    <filterColumn colId="15707" hiddenButton="1"/>
    <filterColumn colId="15708" hiddenButton="1"/>
    <filterColumn colId="15709" hiddenButton="1"/>
    <filterColumn colId="15710" hiddenButton="1"/>
    <filterColumn colId="15711" hiddenButton="1"/>
    <filterColumn colId="15712" hiddenButton="1"/>
    <filterColumn colId="15713" hiddenButton="1"/>
    <filterColumn colId="15714" hiddenButton="1"/>
    <filterColumn colId="15715" hiddenButton="1"/>
    <filterColumn colId="15716" hiddenButton="1"/>
    <filterColumn colId="15717" hiddenButton="1"/>
    <filterColumn colId="15718" hiddenButton="1"/>
    <filterColumn colId="15719" hiddenButton="1"/>
    <filterColumn colId="15720" hiddenButton="1"/>
    <filterColumn colId="15721" hiddenButton="1"/>
    <filterColumn colId="15722" hiddenButton="1"/>
    <filterColumn colId="15723" hiddenButton="1"/>
    <filterColumn colId="15724" hiddenButton="1"/>
    <filterColumn colId="15725" hiddenButton="1"/>
    <filterColumn colId="15726" hiddenButton="1"/>
    <filterColumn colId="15727" hiddenButton="1"/>
    <filterColumn colId="15728" hiddenButton="1"/>
    <filterColumn colId="15729" hiddenButton="1"/>
    <filterColumn colId="15730" hiddenButton="1"/>
    <filterColumn colId="15731" hiddenButton="1"/>
    <filterColumn colId="15732" hiddenButton="1"/>
    <filterColumn colId="15733" hiddenButton="1"/>
    <filterColumn colId="15734" hiddenButton="1"/>
    <filterColumn colId="15735" hiddenButton="1"/>
    <filterColumn colId="15736" hiddenButton="1"/>
    <filterColumn colId="15737" hiddenButton="1"/>
    <filterColumn colId="15738" hiddenButton="1"/>
    <filterColumn colId="15739" hiddenButton="1"/>
    <filterColumn colId="15740" hiddenButton="1"/>
    <filterColumn colId="15741" hiddenButton="1"/>
    <filterColumn colId="15742" hiddenButton="1"/>
    <filterColumn colId="15743" hiddenButton="1"/>
    <filterColumn colId="15744" hiddenButton="1"/>
    <filterColumn colId="15745" hiddenButton="1"/>
    <filterColumn colId="15746" hiddenButton="1"/>
    <filterColumn colId="15747" hiddenButton="1"/>
    <filterColumn colId="15748" hiddenButton="1"/>
    <filterColumn colId="15749" hiddenButton="1"/>
    <filterColumn colId="15750" hiddenButton="1"/>
    <filterColumn colId="15751" hiddenButton="1"/>
    <filterColumn colId="15752" hiddenButton="1"/>
    <filterColumn colId="15753" hiddenButton="1"/>
    <filterColumn colId="15754" hiddenButton="1"/>
    <filterColumn colId="15755" hiddenButton="1"/>
    <filterColumn colId="15756" hiddenButton="1"/>
    <filterColumn colId="15757" hiddenButton="1"/>
    <filterColumn colId="15758" hiddenButton="1"/>
    <filterColumn colId="15759" hiddenButton="1"/>
    <filterColumn colId="15760" hiddenButton="1"/>
    <filterColumn colId="15761" hiddenButton="1"/>
    <filterColumn colId="15762" hiddenButton="1"/>
    <filterColumn colId="15763" hiddenButton="1"/>
    <filterColumn colId="15764" hiddenButton="1"/>
    <filterColumn colId="15765" hiddenButton="1"/>
    <filterColumn colId="15766" hiddenButton="1"/>
    <filterColumn colId="15767" hiddenButton="1"/>
    <filterColumn colId="15768" hiddenButton="1"/>
    <filterColumn colId="15769" hiddenButton="1"/>
    <filterColumn colId="15770" hiddenButton="1"/>
    <filterColumn colId="15771" hiddenButton="1"/>
    <filterColumn colId="15772" hiddenButton="1"/>
    <filterColumn colId="15773" hiddenButton="1"/>
    <filterColumn colId="15774" hiddenButton="1"/>
    <filterColumn colId="15775" hiddenButton="1"/>
    <filterColumn colId="15776" hiddenButton="1"/>
    <filterColumn colId="15777" hiddenButton="1"/>
    <filterColumn colId="15778" hiddenButton="1"/>
    <filterColumn colId="15779" hiddenButton="1"/>
    <filterColumn colId="15780" hiddenButton="1"/>
    <filterColumn colId="15781" hiddenButton="1"/>
    <filterColumn colId="15782" hiddenButton="1"/>
    <filterColumn colId="15783" hiddenButton="1"/>
    <filterColumn colId="15784" hiddenButton="1"/>
    <filterColumn colId="15785" hiddenButton="1"/>
    <filterColumn colId="15786" hiddenButton="1"/>
    <filterColumn colId="15787" hiddenButton="1"/>
    <filterColumn colId="15788" hiddenButton="1"/>
    <filterColumn colId="15789" hiddenButton="1"/>
    <filterColumn colId="15790" hiddenButton="1"/>
    <filterColumn colId="15791" hiddenButton="1"/>
    <filterColumn colId="15792" hiddenButton="1"/>
    <filterColumn colId="15793" hiddenButton="1"/>
    <filterColumn colId="15794" hiddenButton="1"/>
    <filterColumn colId="15795" hiddenButton="1"/>
    <filterColumn colId="15796" hiddenButton="1"/>
    <filterColumn colId="15797" hiddenButton="1"/>
    <filterColumn colId="15798" hiddenButton="1"/>
    <filterColumn colId="15799" hiddenButton="1"/>
    <filterColumn colId="15800" hiddenButton="1"/>
    <filterColumn colId="15801" hiddenButton="1"/>
    <filterColumn colId="15802" hiddenButton="1"/>
    <filterColumn colId="15803" hiddenButton="1"/>
    <filterColumn colId="15804" hiddenButton="1"/>
    <filterColumn colId="15805" hiddenButton="1"/>
    <filterColumn colId="15806" hiddenButton="1"/>
    <filterColumn colId="15807" hiddenButton="1"/>
    <filterColumn colId="15808" hiddenButton="1"/>
    <filterColumn colId="15809" hiddenButton="1"/>
    <filterColumn colId="15810" hiddenButton="1"/>
    <filterColumn colId="15811" hiddenButton="1"/>
    <filterColumn colId="15812" hiddenButton="1"/>
    <filterColumn colId="15813" hiddenButton="1"/>
    <filterColumn colId="15814" hiddenButton="1"/>
    <filterColumn colId="15815" hiddenButton="1"/>
    <filterColumn colId="15816" hiddenButton="1"/>
    <filterColumn colId="15817" hiddenButton="1"/>
    <filterColumn colId="15818" hiddenButton="1"/>
    <filterColumn colId="15819" hiddenButton="1"/>
    <filterColumn colId="15820" hiddenButton="1"/>
    <filterColumn colId="15821" hiddenButton="1"/>
    <filterColumn colId="15822" hiddenButton="1"/>
    <filterColumn colId="15823" hiddenButton="1"/>
    <filterColumn colId="15824" hiddenButton="1"/>
    <filterColumn colId="15825" hiddenButton="1"/>
    <filterColumn colId="15826" hiddenButton="1"/>
    <filterColumn colId="15827" hiddenButton="1"/>
    <filterColumn colId="15828" hiddenButton="1"/>
    <filterColumn colId="15829" hiddenButton="1"/>
    <filterColumn colId="15830" hiddenButton="1"/>
    <filterColumn colId="15831" hiddenButton="1"/>
    <filterColumn colId="15832" hiddenButton="1"/>
    <filterColumn colId="15833" hiddenButton="1"/>
    <filterColumn colId="15834" hiddenButton="1"/>
    <filterColumn colId="15835" hiddenButton="1"/>
    <filterColumn colId="15836" hiddenButton="1"/>
    <filterColumn colId="15837" hiddenButton="1"/>
    <filterColumn colId="15838" hiddenButton="1"/>
    <filterColumn colId="15839" hiddenButton="1"/>
    <filterColumn colId="15840" hiddenButton="1"/>
    <filterColumn colId="15841" hiddenButton="1"/>
    <filterColumn colId="15842" hiddenButton="1"/>
    <filterColumn colId="15843" hiddenButton="1"/>
    <filterColumn colId="15844" hiddenButton="1"/>
    <filterColumn colId="15845" hiddenButton="1"/>
    <filterColumn colId="15846" hiddenButton="1"/>
    <filterColumn colId="15847" hiddenButton="1"/>
    <filterColumn colId="15848" hiddenButton="1"/>
    <filterColumn colId="15849" hiddenButton="1"/>
    <filterColumn colId="15850" hiddenButton="1"/>
    <filterColumn colId="15851" hiddenButton="1"/>
    <filterColumn colId="15852" hiddenButton="1"/>
    <filterColumn colId="15853" hiddenButton="1"/>
    <filterColumn colId="15854" hiddenButton="1"/>
    <filterColumn colId="15855" hiddenButton="1"/>
    <filterColumn colId="15856" hiddenButton="1"/>
    <filterColumn colId="15857" hiddenButton="1"/>
    <filterColumn colId="15858" hiddenButton="1"/>
    <filterColumn colId="15859" hiddenButton="1"/>
    <filterColumn colId="15860" hiddenButton="1"/>
    <filterColumn colId="15861" hiddenButton="1"/>
    <filterColumn colId="15862" hiddenButton="1"/>
    <filterColumn colId="15863" hiddenButton="1"/>
    <filterColumn colId="15864" hiddenButton="1"/>
    <filterColumn colId="15865" hiddenButton="1"/>
    <filterColumn colId="15866" hiddenButton="1"/>
    <filterColumn colId="15867" hiddenButton="1"/>
    <filterColumn colId="15868" hiddenButton="1"/>
    <filterColumn colId="15869" hiddenButton="1"/>
    <filterColumn colId="15870" hiddenButton="1"/>
    <filterColumn colId="15871" hiddenButton="1"/>
    <filterColumn colId="15872" hiddenButton="1"/>
    <filterColumn colId="15873" hiddenButton="1"/>
    <filterColumn colId="15874" hiddenButton="1"/>
    <filterColumn colId="15875" hiddenButton="1"/>
    <filterColumn colId="15876" hiddenButton="1"/>
    <filterColumn colId="15877" hiddenButton="1"/>
    <filterColumn colId="15878" hiddenButton="1"/>
    <filterColumn colId="15879" hiddenButton="1"/>
    <filterColumn colId="15880" hiddenButton="1"/>
    <filterColumn colId="15881" hiddenButton="1"/>
    <filterColumn colId="15882" hiddenButton="1"/>
    <filterColumn colId="15883" hiddenButton="1"/>
    <filterColumn colId="15884" hiddenButton="1"/>
    <filterColumn colId="15885" hiddenButton="1"/>
    <filterColumn colId="15886" hiddenButton="1"/>
    <filterColumn colId="15887" hiddenButton="1"/>
    <filterColumn colId="15888" hiddenButton="1"/>
    <filterColumn colId="15889" hiddenButton="1"/>
    <filterColumn colId="15890" hiddenButton="1"/>
    <filterColumn colId="15891" hiddenButton="1"/>
    <filterColumn colId="15892" hiddenButton="1"/>
    <filterColumn colId="15893" hiddenButton="1"/>
    <filterColumn colId="15894" hiddenButton="1"/>
    <filterColumn colId="15895" hiddenButton="1"/>
    <filterColumn colId="15896" hiddenButton="1"/>
    <filterColumn colId="15897" hiddenButton="1"/>
    <filterColumn colId="15898" hiddenButton="1"/>
    <filterColumn colId="15899" hiddenButton="1"/>
    <filterColumn colId="15900" hiddenButton="1"/>
    <filterColumn colId="15901" hiddenButton="1"/>
    <filterColumn colId="15902" hiddenButton="1"/>
    <filterColumn colId="15903" hiddenButton="1"/>
    <filterColumn colId="15904" hiddenButton="1"/>
    <filterColumn colId="15905" hiddenButton="1"/>
    <filterColumn colId="15906" hiddenButton="1"/>
    <filterColumn colId="15907" hiddenButton="1"/>
    <filterColumn colId="15908" hiddenButton="1"/>
    <filterColumn colId="15909" hiddenButton="1"/>
    <filterColumn colId="15910" hiddenButton="1"/>
    <filterColumn colId="15911" hiddenButton="1"/>
    <filterColumn colId="15912" hiddenButton="1"/>
    <filterColumn colId="15913" hiddenButton="1"/>
    <filterColumn colId="15914" hiddenButton="1"/>
    <filterColumn colId="15915" hiddenButton="1"/>
    <filterColumn colId="15916" hiddenButton="1"/>
    <filterColumn colId="15917" hiddenButton="1"/>
    <filterColumn colId="15918" hiddenButton="1"/>
    <filterColumn colId="15919" hiddenButton="1"/>
    <filterColumn colId="15920" hiddenButton="1"/>
    <filterColumn colId="15921" hiddenButton="1"/>
    <filterColumn colId="15922" hiddenButton="1"/>
    <filterColumn colId="15923" hiddenButton="1"/>
    <filterColumn colId="15924" hiddenButton="1"/>
    <filterColumn colId="15925" hiddenButton="1"/>
    <filterColumn colId="15926" hiddenButton="1"/>
    <filterColumn colId="15927" hiddenButton="1"/>
    <filterColumn colId="15928" hiddenButton="1"/>
    <filterColumn colId="15929" hiddenButton="1"/>
    <filterColumn colId="15930" hiddenButton="1"/>
    <filterColumn colId="15931" hiddenButton="1"/>
    <filterColumn colId="15932" hiddenButton="1"/>
    <filterColumn colId="15933" hiddenButton="1"/>
    <filterColumn colId="15934" hiddenButton="1"/>
    <filterColumn colId="15935" hiddenButton="1"/>
    <filterColumn colId="15936" hiddenButton="1"/>
    <filterColumn colId="15937" hiddenButton="1"/>
    <filterColumn colId="15938" hiddenButton="1"/>
    <filterColumn colId="15939" hiddenButton="1"/>
    <filterColumn colId="15940" hiddenButton="1"/>
    <filterColumn colId="15941" hiddenButton="1"/>
    <filterColumn colId="15942" hiddenButton="1"/>
    <filterColumn colId="15943" hiddenButton="1"/>
    <filterColumn colId="15944" hiddenButton="1"/>
    <filterColumn colId="15945" hiddenButton="1"/>
    <filterColumn colId="15946" hiddenButton="1"/>
    <filterColumn colId="15947" hiddenButton="1"/>
    <filterColumn colId="15948" hiddenButton="1"/>
    <filterColumn colId="15949" hiddenButton="1"/>
    <filterColumn colId="15950" hiddenButton="1"/>
    <filterColumn colId="15951" hiddenButton="1"/>
    <filterColumn colId="15952" hiddenButton="1"/>
    <filterColumn colId="15953" hiddenButton="1"/>
    <filterColumn colId="15954" hiddenButton="1"/>
    <filterColumn colId="15955" hiddenButton="1"/>
    <filterColumn colId="15956" hiddenButton="1"/>
    <filterColumn colId="15957" hiddenButton="1"/>
    <filterColumn colId="15958" hiddenButton="1"/>
    <filterColumn colId="15959" hiddenButton="1"/>
    <filterColumn colId="15960" hiddenButton="1"/>
    <filterColumn colId="15961" hiddenButton="1"/>
    <filterColumn colId="15962" hiddenButton="1"/>
    <filterColumn colId="15963" hiddenButton="1"/>
    <filterColumn colId="15964" hiddenButton="1"/>
    <filterColumn colId="15965" hiddenButton="1"/>
    <filterColumn colId="15966" hiddenButton="1"/>
    <filterColumn colId="15967" hiddenButton="1"/>
    <filterColumn colId="15968" hiddenButton="1"/>
    <filterColumn colId="15969" hiddenButton="1"/>
    <filterColumn colId="15970" hiddenButton="1"/>
    <filterColumn colId="15971" hiddenButton="1"/>
    <filterColumn colId="15972" hiddenButton="1"/>
    <filterColumn colId="15973" hiddenButton="1"/>
    <filterColumn colId="15974" hiddenButton="1"/>
    <filterColumn colId="15975" hiddenButton="1"/>
    <filterColumn colId="15976" hiddenButton="1"/>
    <filterColumn colId="15977" hiddenButton="1"/>
    <filterColumn colId="15978" hiddenButton="1"/>
    <filterColumn colId="15979" hiddenButton="1"/>
    <filterColumn colId="15980" hiddenButton="1"/>
    <filterColumn colId="15981" hiddenButton="1"/>
    <filterColumn colId="15982" hiddenButton="1"/>
    <filterColumn colId="15983" hiddenButton="1"/>
    <filterColumn colId="15984" hiddenButton="1"/>
    <filterColumn colId="15985" hiddenButton="1"/>
    <filterColumn colId="15986" hiddenButton="1"/>
    <filterColumn colId="15987" hiddenButton="1"/>
    <filterColumn colId="15988" hiddenButton="1"/>
    <filterColumn colId="15989" hiddenButton="1"/>
    <filterColumn colId="15990" hiddenButton="1"/>
    <filterColumn colId="15991" hiddenButton="1"/>
    <filterColumn colId="15992" hiddenButton="1"/>
    <filterColumn colId="15993" hiddenButton="1"/>
    <filterColumn colId="15994" hiddenButton="1"/>
    <filterColumn colId="15995" hiddenButton="1"/>
    <filterColumn colId="15996" hiddenButton="1"/>
    <filterColumn colId="15997" hiddenButton="1"/>
    <filterColumn colId="15998" hiddenButton="1"/>
    <filterColumn colId="15999" hiddenButton="1"/>
    <filterColumn colId="16000" hiddenButton="1"/>
    <filterColumn colId="16001" hiddenButton="1"/>
    <filterColumn colId="16002" hiddenButton="1"/>
    <filterColumn colId="16003" hiddenButton="1"/>
    <filterColumn colId="16004" hiddenButton="1"/>
    <filterColumn colId="16005" hiddenButton="1"/>
    <filterColumn colId="16006" hiddenButton="1"/>
    <filterColumn colId="16007" hiddenButton="1"/>
    <filterColumn colId="16008" hiddenButton="1"/>
    <filterColumn colId="16009" hiddenButton="1"/>
    <filterColumn colId="16010" hiddenButton="1"/>
    <filterColumn colId="16011" hiddenButton="1"/>
    <filterColumn colId="16012" hiddenButton="1"/>
    <filterColumn colId="16013" hiddenButton="1"/>
    <filterColumn colId="16014" hiddenButton="1"/>
    <filterColumn colId="16015" hiddenButton="1"/>
    <filterColumn colId="16016" hiddenButton="1"/>
    <filterColumn colId="16017" hiddenButton="1"/>
    <filterColumn colId="16018" hiddenButton="1"/>
    <filterColumn colId="16019" hiddenButton="1"/>
    <filterColumn colId="16020" hiddenButton="1"/>
    <filterColumn colId="16021" hiddenButton="1"/>
    <filterColumn colId="16022" hiddenButton="1"/>
    <filterColumn colId="16023" hiddenButton="1"/>
    <filterColumn colId="16024" hiddenButton="1"/>
    <filterColumn colId="16025" hiddenButton="1"/>
    <filterColumn colId="16026" hiddenButton="1"/>
    <filterColumn colId="16027" hiddenButton="1"/>
    <filterColumn colId="16028" hiddenButton="1"/>
    <filterColumn colId="16029" hiddenButton="1"/>
    <filterColumn colId="16030" hiddenButton="1"/>
    <filterColumn colId="16031" hiddenButton="1"/>
    <filterColumn colId="16032" hiddenButton="1"/>
    <filterColumn colId="16033" hiddenButton="1"/>
    <filterColumn colId="16034" hiddenButton="1"/>
    <filterColumn colId="16035" hiddenButton="1"/>
    <filterColumn colId="16036" hiddenButton="1"/>
    <filterColumn colId="16037" hiddenButton="1"/>
    <filterColumn colId="16038" hiddenButton="1"/>
    <filterColumn colId="16039" hiddenButton="1"/>
    <filterColumn colId="16040" hiddenButton="1"/>
    <filterColumn colId="16041" hiddenButton="1"/>
    <filterColumn colId="16042" hiddenButton="1"/>
    <filterColumn colId="16043" hiddenButton="1"/>
    <filterColumn colId="16044" hiddenButton="1"/>
    <filterColumn colId="16045" hiddenButton="1"/>
    <filterColumn colId="16046" hiddenButton="1"/>
    <filterColumn colId="16047" hiddenButton="1"/>
    <filterColumn colId="16048" hiddenButton="1"/>
    <filterColumn colId="16049" hiddenButton="1"/>
    <filterColumn colId="16050" hiddenButton="1"/>
    <filterColumn colId="16051" hiddenButton="1"/>
    <filterColumn colId="16052" hiddenButton="1"/>
    <filterColumn colId="16053" hiddenButton="1"/>
    <filterColumn colId="16054" hiddenButton="1"/>
    <filterColumn colId="16055" hiddenButton="1"/>
    <filterColumn colId="16056" hiddenButton="1"/>
    <filterColumn colId="16057" hiddenButton="1"/>
    <filterColumn colId="16058" hiddenButton="1"/>
    <filterColumn colId="16059" hiddenButton="1"/>
    <filterColumn colId="16060" hiddenButton="1"/>
    <filterColumn colId="16061" hiddenButton="1"/>
    <filterColumn colId="16062" hiddenButton="1"/>
    <filterColumn colId="16063" hiddenButton="1"/>
    <filterColumn colId="16064" hiddenButton="1"/>
    <filterColumn colId="16065" hiddenButton="1"/>
    <filterColumn colId="16066" hiddenButton="1"/>
    <filterColumn colId="16067" hiddenButton="1"/>
    <filterColumn colId="16068" hiddenButton="1"/>
    <filterColumn colId="16069" hiddenButton="1"/>
    <filterColumn colId="16070" hiddenButton="1"/>
    <filterColumn colId="16071" hiddenButton="1"/>
    <filterColumn colId="16072" hiddenButton="1"/>
    <filterColumn colId="16073" hiddenButton="1"/>
    <filterColumn colId="16074" hiddenButton="1"/>
    <filterColumn colId="16075" hiddenButton="1"/>
    <filterColumn colId="16076" hiddenButton="1"/>
    <filterColumn colId="16077" hiddenButton="1"/>
    <filterColumn colId="16078" hiddenButton="1"/>
    <filterColumn colId="16079" hiddenButton="1"/>
    <filterColumn colId="16080" hiddenButton="1"/>
    <filterColumn colId="16081" hiddenButton="1"/>
    <filterColumn colId="16082" hiddenButton="1"/>
    <filterColumn colId="16083" hiddenButton="1"/>
    <filterColumn colId="16084" hiddenButton="1"/>
    <filterColumn colId="16085" hiddenButton="1"/>
    <filterColumn colId="16086" hiddenButton="1"/>
    <filterColumn colId="16087" hiddenButton="1"/>
    <filterColumn colId="16088" hiddenButton="1"/>
    <filterColumn colId="16089" hiddenButton="1"/>
    <filterColumn colId="16090" hiddenButton="1"/>
    <filterColumn colId="16091" hiddenButton="1"/>
    <filterColumn colId="16092" hiddenButton="1"/>
    <filterColumn colId="16093" hiddenButton="1"/>
    <filterColumn colId="16094" hiddenButton="1"/>
    <filterColumn colId="16095" hiddenButton="1"/>
    <filterColumn colId="16096" hiddenButton="1"/>
    <filterColumn colId="16097" hiddenButton="1"/>
    <filterColumn colId="16098" hiddenButton="1"/>
    <filterColumn colId="16099" hiddenButton="1"/>
    <filterColumn colId="16100" hiddenButton="1"/>
    <filterColumn colId="16101" hiddenButton="1"/>
    <filterColumn colId="16102" hiddenButton="1"/>
    <filterColumn colId="16103" hiddenButton="1"/>
    <filterColumn colId="16104" hiddenButton="1"/>
    <filterColumn colId="16105" hiddenButton="1"/>
    <filterColumn colId="16106" hiddenButton="1"/>
    <filterColumn colId="16107" hiddenButton="1"/>
    <filterColumn colId="16108" hiddenButton="1"/>
    <filterColumn colId="16109" hiddenButton="1"/>
    <filterColumn colId="16110" hiddenButton="1"/>
    <filterColumn colId="16111" hiddenButton="1"/>
    <filterColumn colId="16112" hiddenButton="1"/>
    <filterColumn colId="16113" hiddenButton="1"/>
    <filterColumn colId="16114" hiddenButton="1"/>
    <filterColumn colId="16115" hiddenButton="1"/>
    <filterColumn colId="16116" hiddenButton="1"/>
    <filterColumn colId="16117" hiddenButton="1"/>
    <filterColumn colId="16118" hiddenButton="1"/>
    <filterColumn colId="16119" hiddenButton="1"/>
    <filterColumn colId="16120" hiddenButton="1"/>
    <filterColumn colId="16121" hiddenButton="1"/>
    <filterColumn colId="16122" hiddenButton="1"/>
    <filterColumn colId="16123" hiddenButton="1"/>
    <filterColumn colId="16124" hiddenButton="1"/>
    <filterColumn colId="16125" hiddenButton="1"/>
    <filterColumn colId="16126" hiddenButton="1"/>
    <filterColumn colId="16127" hiddenButton="1"/>
    <filterColumn colId="16128" hiddenButton="1"/>
    <filterColumn colId="16129" hiddenButton="1"/>
    <filterColumn colId="16130" hiddenButton="1"/>
    <filterColumn colId="16131" hiddenButton="1"/>
    <filterColumn colId="16132" hiddenButton="1"/>
    <filterColumn colId="16133" hiddenButton="1"/>
    <filterColumn colId="16134" hiddenButton="1"/>
    <filterColumn colId="16135" hiddenButton="1"/>
    <filterColumn colId="16136" hiddenButton="1"/>
    <filterColumn colId="16137" hiddenButton="1"/>
    <filterColumn colId="16138" hiddenButton="1"/>
    <filterColumn colId="16139" hiddenButton="1"/>
    <filterColumn colId="16140" hiddenButton="1"/>
    <filterColumn colId="16141" hiddenButton="1"/>
    <filterColumn colId="16142" hiddenButton="1"/>
    <filterColumn colId="16143" hiddenButton="1"/>
    <filterColumn colId="16144" hiddenButton="1"/>
    <filterColumn colId="16145" hiddenButton="1"/>
    <filterColumn colId="16146" hiddenButton="1"/>
    <filterColumn colId="16147" hiddenButton="1"/>
    <filterColumn colId="16148" hiddenButton="1"/>
    <filterColumn colId="16149" hiddenButton="1"/>
    <filterColumn colId="16150" hiddenButton="1"/>
    <filterColumn colId="16151" hiddenButton="1"/>
    <filterColumn colId="16152" hiddenButton="1"/>
    <filterColumn colId="16153" hiddenButton="1"/>
    <filterColumn colId="16154" hiddenButton="1"/>
    <filterColumn colId="16155" hiddenButton="1"/>
    <filterColumn colId="16156" hiddenButton="1"/>
    <filterColumn colId="16157" hiddenButton="1"/>
    <filterColumn colId="16158" hiddenButton="1"/>
    <filterColumn colId="16159" hiddenButton="1"/>
    <filterColumn colId="16160" hiddenButton="1"/>
    <filterColumn colId="16161" hiddenButton="1"/>
    <filterColumn colId="16162" hiddenButton="1"/>
    <filterColumn colId="16163" hiddenButton="1"/>
    <filterColumn colId="16164" hiddenButton="1"/>
    <filterColumn colId="16165" hiddenButton="1"/>
    <filterColumn colId="16166" hiddenButton="1"/>
    <filterColumn colId="16167" hiddenButton="1"/>
    <filterColumn colId="16168" hiddenButton="1"/>
    <filterColumn colId="16169" hiddenButton="1"/>
    <filterColumn colId="16170" hiddenButton="1"/>
    <filterColumn colId="16171" hiddenButton="1"/>
    <filterColumn colId="16172" hiddenButton="1"/>
    <filterColumn colId="16173" hiddenButton="1"/>
    <filterColumn colId="16174" hiddenButton="1"/>
    <filterColumn colId="16175" hiddenButton="1"/>
    <filterColumn colId="16176" hiddenButton="1"/>
    <filterColumn colId="16177" hiddenButton="1"/>
    <filterColumn colId="16178" hiddenButton="1"/>
    <filterColumn colId="16179" hiddenButton="1"/>
    <filterColumn colId="16180" hiddenButton="1"/>
    <filterColumn colId="16181" hiddenButton="1"/>
    <filterColumn colId="16182" hiddenButton="1"/>
    <filterColumn colId="16183" hiddenButton="1"/>
    <filterColumn colId="16184" hiddenButton="1"/>
    <filterColumn colId="16185" hiddenButton="1"/>
    <filterColumn colId="16186" hiddenButton="1"/>
    <filterColumn colId="16187" hiddenButton="1"/>
    <filterColumn colId="16188" hiddenButton="1"/>
    <filterColumn colId="16189" hiddenButton="1"/>
    <filterColumn colId="16190" hiddenButton="1"/>
    <filterColumn colId="16191" hiddenButton="1"/>
    <filterColumn colId="16192" hiddenButton="1"/>
    <filterColumn colId="16193" hiddenButton="1"/>
    <filterColumn colId="16194" hiddenButton="1"/>
    <filterColumn colId="16195" hiddenButton="1"/>
    <filterColumn colId="16196" hiddenButton="1"/>
    <filterColumn colId="16197" hiddenButton="1"/>
    <filterColumn colId="16198" hiddenButton="1"/>
    <filterColumn colId="16199" hiddenButton="1"/>
    <filterColumn colId="16200" hiddenButton="1"/>
    <filterColumn colId="16201" hiddenButton="1"/>
    <filterColumn colId="16202" hiddenButton="1"/>
    <filterColumn colId="16203" hiddenButton="1"/>
    <filterColumn colId="16204" hiddenButton="1"/>
    <filterColumn colId="16205" hiddenButton="1"/>
    <filterColumn colId="16206" hiddenButton="1"/>
    <filterColumn colId="16207" hiddenButton="1"/>
    <filterColumn colId="16208" hiddenButton="1"/>
    <filterColumn colId="16209" hiddenButton="1"/>
    <filterColumn colId="16210" hiddenButton="1"/>
    <filterColumn colId="16211" hiddenButton="1"/>
    <filterColumn colId="16212" hiddenButton="1"/>
    <filterColumn colId="16213" hiddenButton="1"/>
    <filterColumn colId="16214" hiddenButton="1"/>
    <filterColumn colId="16215" hiddenButton="1"/>
    <filterColumn colId="16216" hiddenButton="1"/>
    <filterColumn colId="16217" hiddenButton="1"/>
    <filterColumn colId="16218" hiddenButton="1"/>
    <filterColumn colId="16219" hiddenButton="1"/>
    <filterColumn colId="16220" hiddenButton="1"/>
    <filterColumn colId="16221" hiddenButton="1"/>
    <filterColumn colId="16222" hiddenButton="1"/>
    <filterColumn colId="16223" hiddenButton="1"/>
    <filterColumn colId="16224" hiddenButton="1"/>
    <filterColumn colId="16225" hiddenButton="1"/>
    <filterColumn colId="16226" hiddenButton="1"/>
    <filterColumn colId="16227" hiddenButton="1"/>
    <filterColumn colId="16228" hiddenButton="1"/>
    <filterColumn colId="16229" hiddenButton="1"/>
    <filterColumn colId="16230" hiddenButton="1"/>
    <filterColumn colId="16231" hiddenButton="1"/>
    <filterColumn colId="16232" hiddenButton="1"/>
    <filterColumn colId="16233" hiddenButton="1"/>
    <filterColumn colId="16234" hiddenButton="1"/>
    <filterColumn colId="16235" hiddenButton="1"/>
    <filterColumn colId="16236" hiddenButton="1"/>
    <filterColumn colId="16237" hiddenButton="1"/>
    <filterColumn colId="16238" hiddenButton="1"/>
    <filterColumn colId="16239" hiddenButton="1"/>
    <filterColumn colId="16240" hiddenButton="1"/>
    <filterColumn colId="16241" hiddenButton="1"/>
    <filterColumn colId="16242" hiddenButton="1"/>
    <filterColumn colId="16243" hiddenButton="1"/>
    <filterColumn colId="16244" hiddenButton="1"/>
    <filterColumn colId="16245" hiddenButton="1"/>
    <filterColumn colId="16246" hiddenButton="1"/>
    <filterColumn colId="16247" hiddenButton="1"/>
    <filterColumn colId="16248" hiddenButton="1"/>
    <filterColumn colId="16249" hiddenButton="1"/>
    <filterColumn colId="16250" hiddenButton="1"/>
    <filterColumn colId="16251" hiddenButton="1"/>
    <filterColumn colId="16252" hiddenButton="1"/>
    <filterColumn colId="16253" hiddenButton="1"/>
    <filterColumn colId="16254" hiddenButton="1"/>
    <filterColumn colId="16255" hiddenButton="1"/>
    <filterColumn colId="16256" hiddenButton="1"/>
    <filterColumn colId="16257" hiddenButton="1"/>
    <filterColumn colId="16258" hiddenButton="1"/>
    <filterColumn colId="16259" hiddenButton="1"/>
    <filterColumn colId="16260" hiddenButton="1"/>
    <filterColumn colId="16261" hiddenButton="1"/>
    <filterColumn colId="16262" hiddenButton="1"/>
    <filterColumn colId="16263" hiddenButton="1"/>
    <filterColumn colId="16264" hiddenButton="1"/>
    <filterColumn colId="16265" hiddenButton="1"/>
  </autoFilter>
  <sortState ref="A339:U367">
    <sortCondition ref="B339:B367"/>
  </sortState>
  <mergeCells count="4">
    <mergeCell ref="A185:B185"/>
    <mergeCell ref="A3:K3"/>
    <mergeCell ref="A2:K2"/>
    <mergeCell ref="C1:K1"/>
  </mergeCells>
  <pageMargins left="0.38" right="0.17" top="0.51181102362204722" bottom="0.55118110236220474" header="0.15748031496062992" footer="0.15748031496062992"/>
  <pageSetup paperSize="8" scale="63" fitToHeight="0" orientation="landscape" r:id="rId1"/>
  <headerFooter>
    <oddHeader>&amp;C&amp;P</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100</v>
      </c>
      <c r="D1" s="18" t="s">
        <v>101</v>
      </c>
    </row>
    <row r="2" spans="1:11" x14ac:dyDescent="0.2">
      <c r="A2" s="12" t="str">
        <f>B2&amp;C2</f>
        <v>8182 02 15001 02 0000 150</v>
      </c>
      <c r="B2" s="13">
        <v>818</v>
      </c>
      <c r="C2" s="14" t="s">
        <v>25</v>
      </c>
      <c r="D2" s="15">
        <v>12805744900</v>
      </c>
      <c r="F2" s="20" t="s">
        <v>103</v>
      </c>
      <c r="G2" s="20" t="s">
        <v>100</v>
      </c>
      <c r="H2" s="24" t="s">
        <v>102</v>
      </c>
      <c r="I2" s="23" t="s">
        <v>27</v>
      </c>
      <c r="J2" s="23" t="s">
        <v>28</v>
      </c>
      <c r="K2" s="23" t="s">
        <v>29</v>
      </c>
    </row>
    <row r="3" spans="1:11" x14ac:dyDescent="0.2">
      <c r="A3" s="12" t="str">
        <f t="shared" ref="A3:A66" si="0">B3&amp;C3</f>
        <v>8182 02 15002 02 0000 150</v>
      </c>
      <c r="B3" s="13">
        <v>818</v>
      </c>
      <c r="C3" s="14" t="s">
        <v>105</v>
      </c>
      <c r="D3" s="15">
        <v>513084000</v>
      </c>
      <c r="F3" s="21">
        <v>803</v>
      </c>
      <c r="G3" s="21" t="s">
        <v>92</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26</v>
      </c>
      <c r="D4" s="15">
        <v>574234000</v>
      </c>
      <c r="F4" s="21">
        <v>803</v>
      </c>
      <c r="G4" s="21" t="s">
        <v>93</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106</v>
      </c>
      <c r="D5" s="15">
        <v>68563000</v>
      </c>
      <c r="F5" s="21">
        <v>803</v>
      </c>
      <c r="G5" s="21" t="s">
        <v>144</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107</v>
      </c>
      <c r="D6" s="15">
        <v>105573900</v>
      </c>
      <c r="F6" s="21">
        <v>803</v>
      </c>
      <c r="G6" s="21" t="s">
        <v>145</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107</v>
      </c>
      <c r="D7" s="15">
        <v>19185800</v>
      </c>
      <c r="F7" s="21">
        <v>808</v>
      </c>
      <c r="G7" s="21" t="s">
        <v>128</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153</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10</v>
      </c>
      <c r="D9" s="15">
        <v>7158600</v>
      </c>
      <c r="F9" s="21">
        <v>811</v>
      </c>
      <c r="G9" s="21" t="s">
        <v>114</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10</v>
      </c>
      <c r="D10" s="15">
        <v>1565800</v>
      </c>
      <c r="F10" s="21">
        <v>811</v>
      </c>
      <c r="G10" s="21" t="s">
        <v>144</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10</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108</v>
      </c>
      <c r="D12" s="15">
        <v>47800</v>
      </c>
      <c r="F12" s="21">
        <v>812</v>
      </c>
      <c r="G12" s="21" t="s">
        <v>121</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109</v>
      </c>
      <c r="D13" s="15">
        <v>49800</v>
      </c>
      <c r="F13" s="21">
        <v>812</v>
      </c>
      <c r="G13" s="21" t="s">
        <v>146</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110</v>
      </c>
      <c r="D14" s="15">
        <v>14079000</v>
      </c>
      <c r="F14" s="21">
        <v>812</v>
      </c>
      <c r="G14" s="21" t="s">
        <v>147</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11</v>
      </c>
      <c r="D15" s="15">
        <v>77360700</v>
      </c>
      <c r="F15" s="21">
        <v>812</v>
      </c>
      <c r="G15" s="21" t="s">
        <v>148</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154</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12</v>
      </c>
      <c r="D17" s="15">
        <v>4377100</v>
      </c>
      <c r="F17" s="21">
        <v>814</v>
      </c>
      <c r="G17" s="21" t="s">
        <v>112</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14</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111</v>
      </c>
      <c r="D19" s="15">
        <v>244375</v>
      </c>
      <c r="F19" s="21">
        <v>814</v>
      </c>
      <c r="G19" s="21" t="s">
        <v>125</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13</v>
      </c>
      <c r="D20" s="15">
        <v>2659200</v>
      </c>
      <c r="F20" s="21">
        <v>814</v>
      </c>
      <c r="G20" s="21" t="s">
        <v>137</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112</v>
      </c>
      <c r="D21" s="15">
        <v>52138500</v>
      </c>
      <c r="F21" s="21">
        <v>814</v>
      </c>
      <c r="G21" s="21" t="s">
        <v>139</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14</v>
      </c>
      <c r="D22" s="15">
        <v>10286600</v>
      </c>
      <c r="F22" s="21">
        <v>814</v>
      </c>
      <c r="G22" s="21" t="s">
        <v>140</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15</v>
      </c>
      <c r="D23" s="15">
        <v>15293400</v>
      </c>
      <c r="F23" s="21">
        <v>814</v>
      </c>
      <c r="G23" s="21" t="s">
        <v>142</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16</v>
      </c>
      <c r="D24" s="16">
        <v>31822200</v>
      </c>
      <c r="F24" s="21">
        <v>814</v>
      </c>
      <c r="G24" s="21" t="s">
        <v>143</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113</v>
      </c>
      <c r="D25" s="15">
        <v>25832500</v>
      </c>
      <c r="F25" s="21">
        <v>814</v>
      </c>
      <c r="G25" s="21" t="s">
        <v>144</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114</v>
      </c>
      <c r="D26" s="16">
        <v>1938400</v>
      </c>
      <c r="F26" s="21">
        <v>814</v>
      </c>
      <c r="G26" s="21" t="s">
        <v>155</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24</v>
      </c>
      <c r="D27" s="15">
        <v>13447300</v>
      </c>
      <c r="F27" s="21">
        <v>815</v>
      </c>
      <c r="G27" s="21" t="s">
        <v>16</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24</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115</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142</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116</v>
      </c>
      <c r="D31" s="16">
        <v>34354400</v>
      </c>
      <c r="F31" s="21">
        <v>815</v>
      </c>
      <c r="G31" s="21" t="s">
        <v>146</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117</v>
      </c>
      <c r="D32" s="16">
        <v>3495400</v>
      </c>
      <c r="F32" s="21">
        <v>816</v>
      </c>
      <c r="G32" s="21" t="s">
        <v>10</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118</v>
      </c>
      <c r="D33" s="16">
        <v>205282400</v>
      </c>
      <c r="F33" s="21">
        <v>816</v>
      </c>
      <c r="G33" s="21" t="s">
        <v>109</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118</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119</v>
      </c>
      <c r="D35" s="16">
        <v>127412300</v>
      </c>
      <c r="F35" s="21">
        <v>816</v>
      </c>
      <c r="G35" s="21" t="s">
        <v>115</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17</v>
      </c>
      <c r="D36" s="16">
        <v>1537065100</v>
      </c>
      <c r="F36" s="21">
        <v>816</v>
      </c>
      <c r="G36" s="21" t="s">
        <v>116</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120</v>
      </c>
      <c r="D37" s="16">
        <v>2459242000</v>
      </c>
      <c r="F37" s="21">
        <v>816</v>
      </c>
      <c r="G37" s="21" t="s">
        <v>117</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121</v>
      </c>
      <c r="D39" s="16">
        <v>5299400</v>
      </c>
      <c r="F39" s="21">
        <v>816</v>
      </c>
      <c r="G39" s="21" t="s">
        <v>144</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122</v>
      </c>
      <c r="D40" s="15">
        <v>64354100</v>
      </c>
      <c r="F40" s="21">
        <v>816</v>
      </c>
      <c r="G40" s="21" t="s">
        <v>146</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122</v>
      </c>
      <c r="D41" s="15">
        <v>663400</v>
      </c>
      <c r="F41" s="21">
        <v>817</v>
      </c>
      <c r="G41" s="21" t="s">
        <v>118</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123</v>
      </c>
      <c r="D42" s="15">
        <v>31292800</v>
      </c>
      <c r="F42" s="21">
        <v>817</v>
      </c>
      <c r="G42" s="21" t="s">
        <v>119</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123</v>
      </c>
      <c r="D43" s="15">
        <v>46141000</v>
      </c>
      <c r="F43" s="21">
        <v>817</v>
      </c>
      <c r="G43" s="21" t="s">
        <v>17</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123</v>
      </c>
      <c r="D44" s="15">
        <v>376171988</v>
      </c>
      <c r="F44" s="21">
        <v>817</v>
      </c>
      <c r="G44" s="21" t="s">
        <v>120</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124</v>
      </c>
      <c r="D45" s="15">
        <v>105412000</v>
      </c>
      <c r="F45" s="21">
        <v>817</v>
      </c>
      <c r="G45" s="21" t="s">
        <v>122</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125</v>
      </c>
      <c r="D46" s="15">
        <v>98076300</v>
      </c>
      <c r="F46" s="21">
        <v>817</v>
      </c>
      <c r="G46" s="21" t="s">
        <v>123</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126</v>
      </c>
      <c r="D47" s="16">
        <v>27649800</v>
      </c>
      <c r="F47" s="21">
        <v>817</v>
      </c>
      <c r="G47" s="21" t="s">
        <v>124</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127</v>
      </c>
      <c r="D48" s="15">
        <v>3095800</v>
      </c>
      <c r="F48" s="21">
        <v>817</v>
      </c>
      <c r="G48" s="21" t="s">
        <v>141</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128</v>
      </c>
      <c r="D49" s="15">
        <v>7828800</v>
      </c>
      <c r="F49" s="21">
        <v>817</v>
      </c>
      <c r="G49" s="21" t="s">
        <v>147</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129</v>
      </c>
      <c r="D50" s="16">
        <v>312604800</v>
      </c>
      <c r="F50" s="21">
        <v>817</v>
      </c>
      <c r="G50" s="21" t="s">
        <v>156</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130</v>
      </c>
      <c r="D51" s="15">
        <v>323015300</v>
      </c>
      <c r="F51" s="21">
        <v>817</v>
      </c>
      <c r="G51" s="21" t="s">
        <v>157</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79</v>
      </c>
      <c r="D52" s="15">
        <v>59515300</v>
      </c>
      <c r="F52" s="21">
        <v>817</v>
      </c>
      <c r="G52" s="21" t="s">
        <v>158</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131</v>
      </c>
      <c r="D53" s="16">
        <v>5673400</v>
      </c>
      <c r="F53" s="21">
        <v>817</v>
      </c>
      <c r="G53" s="21" t="s">
        <v>159</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132</v>
      </c>
      <c r="D54" s="16">
        <v>2147424400</v>
      </c>
      <c r="F54" s="21">
        <v>817</v>
      </c>
      <c r="G54" s="21" t="s">
        <v>160</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80</v>
      </c>
      <c r="D55" s="16">
        <v>4083000</v>
      </c>
      <c r="F55" s="21">
        <v>817</v>
      </c>
      <c r="G55" s="21" t="s">
        <v>161</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133</v>
      </c>
      <c r="D56" s="16">
        <v>47341400</v>
      </c>
      <c r="F56" s="21">
        <v>817</v>
      </c>
      <c r="G56" s="21" t="s">
        <v>162</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134</v>
      </c>
      <c r="D57" s="16">
        <v>81383300</v>
      </c>
      <c r="F57" s="21">
        <v>817</v>
      </c>
      <c r="G57" s="21" t="s">
        <v>163</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81</v>
      </c>
      <c r="D58" s="16">
        <v>128800</v>
      </c>
      <c r="F58" s="21">
        <v>817</v>
      </c>
      <c r="G58" s="21" t="s">
        <v>164</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82</v>
      </c>
      <c r="D59" s="15">
        <v>717483600</v>
      </c>
      <c r="F59" s="21">
        <v>817</v>
      </c>
      <c r="G59" s="21" t="s">
        <v>165</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83</v>
      </c>
      <c r="D60" s="15">
        <v>7354600</v>
      </c>
      <c r="F60" s="21">
        <v>817</v>
      </c>
      <c r="G60" s="21" t="s">
        <v>166</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135</v>
      </c>
      <c r="D61" s="16">
        <v>6166400</v>
      </c>
      <c r="F61" s="21">
        <v>817</v>
      </c>
      <c r="G61" s="21" t="s">
        <v>167</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84</v>
      </c>
      <c r="D62" s="15">
        <v>215500</v>
      </c>
      <c r="F62" s="21">
        <v>817</v>
      </c>
      <c r="G62" s="21" t="s">
        <v>168</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136</v>
      </c>
      <c r="D63" s="16">
        <v>252331300</v>
      </c>
      <c r="F63" s="21">
        <v>818</v>
      </c>
      <c r="G63" s="21" t="s">
        <v>25</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85</v>
      </c>
      <c r="D64" s="16">
        <v>448783100</v>
      </c>
      <c r="F64" s="21">
        <v>818</v>
      </c>
      <c r="G64" s="21" t="s">
        <v>105</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137</v>
      </c>
      <c r="D65" s="16">
        <v>249510400</v>
      </c>
      <c r="F65" s="21">
        <v>818</v>
      </c>
      <c r="G65" s="21" t="s">
        <v>26</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138</v>
      </c>
      <c r="D66" s="16">
        <v>141199789.66</v>
      </c>
      <c r="F66" s="21">
        <v>818</v>
      </c>
      <c r="G66" s="21" t="s">
        <v>106</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87</v>
      </c>
      <c r="D67" s="15">
        <v>101642900</v>
      </c>
      <c r="F67" s="21">
        <v>818</v>
      </c>
      <c r="G67" s="21" t="s">
        <v>87</v>
      </c>
      <c r="H67" s="24">
        <v>101642900</v>
      </c>
      <c r="I67" s="19">
        <v>126723400</v>
      </c>
      <c r="J67" s="19">
        <v>138670000</v>
      </c>
      <c r="K67" s="19">
        <v>92201600</v>
      </c>
    </row>
    <row r="68" spans="1:11" x14ac:dyDescent="0.2">
      <c r="A68" s="12" t="str">
        <f t="shared" si="1"/>
        <v>8142 02 45136 02 0000 150</v>
      </c>
      <c r="B68" s="13">
        <v>814</v>
      </c>
      <c r="C68" s="14" t="s">
        <v>139</v>
      </c>
      <c r="D68" s="15">
        <v>1700000</v>
      </c>
      <c r="F68" s="21">
        <v>819</v>
      </c>
      <c r="G68" s="21" t="s">
        <v>107</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92</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93</v>
      </c>
      <c r="D70" s="15">
        <v>4484184</v>
      </c>
      <c r="F70" s="21">
        <v>819</v>
      </c>
      <c r="G70" s="21" t="s">
        <v>123</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8</v>
      </c>
      <c r="D71" s="16">
        <v>206742500</v>
      </c>
      <c r="F71" s="21">
        <v>819</v>
      </c>
      <c r="G71" s="21" t="s">
        <v>79</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140</v>
      </c>
      <c r="D72" s="16">
        <v>84191400</v>
      </c>
      <c r="F72" s="21">
        <v>819</v>
      </c>
      <c r="G72" s="21" t="s">
        <v>131</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140</v>
      </c>
      <c r="D73" s="16">
        <v>25402900</v>
      </c>
      <c r="F73" s="21">
        <v>819</v>
      </c>
      <c r="G73" s="21" t="s">
        <v>80</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141</v>
      </c>
      <c r="D74" s="16">
        <v>4470345500</v>
      </c>
      <c r="F74" s="21">
        <v>819</v>
      </c>
      <c r="G74" s="21" t="s">
        <v>146</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142</v>
      </c>
      <c r="D75" s="16">
        <v>7343300</v>
      </c>
      <c r="F75" s="21">
        <v>819</v>
      </c>
      <c r="G75" s="21" t="s">
        <v>149</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142</v>
      </c>
      <c r="D76" s="16">
        <v>1892700</v>
      </c>
      <c r="F76" s="21">
        <v>819</v>
      </c>
      <c r="G76" s="21" t="s">
        <v>169</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142</v>
      </c>
      <c r="D77" s="16">
        <v>7919200</v>
      </c>
      <c r="F77" s="21">
        <v>819</v>
      </c>
      <c r="G77" s="21" t="s">
        <v>170</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143</v>
      </c>
      <c r="D78" s="16">
        <v>47470000</v>
      </c>
      <c r="F78" s="21">
        <v>819</v>
      </c>
      <c r="G78" s="21" t="s">
        <v>171</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143</v>
      </c>
      <c r="D79" s="16">
        <v>58416700</v>
      </c>
      <c r="F79" s="21">
        <v>821</v>
      </c>
      <c r="G79" s="21" t="s">
        <v>10</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143</v>
      </c>
      <c r="D80" s="16">
        <v>21000000</v>
      </c>
      <c r="F80" s="21">
        <v>821</v>
      </c>
      <c r="G80" s="21" t="s">
        <v>108</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144</v>
      </c>
      <c r="D81" s="16">
        <v>292359.43</v>
      </c>
      <c r="F81" s="21">
        <v>821</v>
      </c>
      <c r="G81" s="21" t="s">
        <v>11</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145</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144</v>
      </c>
      <c r="D83" s="16">
        <v>2607</v>
      </c>
      <c r="F83" s="21">
        <v>821</v>
      </c>
      <c r="G83" s="21" t="s">
        <v>111</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146</v>
      </c>
      <c r="D84" s="16">
        <v>2385870.67</v>
      </c>
      <c r="F84" s="21">
        <v>821</v>
      </c>
      <c r="G84" s="21" t="s">
        <v>13</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146</v>
      </c>
      <c r="D85" s="16">
        <v>1165310.8899999999</v>
      </c>
      <c r="F85" s="21">
        <v>821</v>
      </c>
      <c r="G85" s="21" t="s">
        <v>15</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147</v>
      </c>
      <c r="D86" s="16">
        <v>78.36</v>
      </c>
      <c r="F86" s="21">
        <v>821</v>
      </c>
      <c r="G86" s="21" t="s">
        <v>113</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147</v>
      </c>
      <c r="D87" s="16">
        <v>23162329.780000001</v>
      </c>
      <c r="F87" s="21">
        <v>821</v>
      </c>
      <c r="G87" s="21" t="s">
        <v>130</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148</v>
      </c>
      <c r="D88" s="16">
        <v>38678.879999999997</v>
      </c>
      <c r="F88" s="21">
        <v>821</v>
      </c>
      <c r="G88" s="21" t="s">
        <v>132</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144</v>
      </c>
      <c r="D89" s="16">
        <v>2385</v>
      </c>
      <c r="F89" s="21">
        <v>821</v>
      </c>
      <c r="G89" s="21" t="s">
        <v>133</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146</v>
      </c>
      <c r="D90" s="16">
        <v>6078</v>
      </c>
      <c r="F90" s="21">
        <v>821</v>
      </c>
      <c r="G90" s="21" t="s">
        <v>134</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144</v>
      </c>
      <c r="D91" s="16">
        <v>18087</v>
      </c>
      <c r="F91" s="21">
        <v>821</v>
      </c>
      <c r="G91" s="21" t="s">
        <v>81</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146</v>
      </c>
      <c r="D92" s="16">
        <v>247.5</v>
      </c>
      <c r="F92" s="21">
        <v>821</v>
      </c>
      <c r="G92" s="21" t="s">
        <v>82</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147</v>
      </c>
      <c r="D93" s="16">
        <v>300000</v>
      </c>
      <c r="F93" s="21">
        <v>821</v>
      </c>
      <c r="G93" s="21" t="s">
        <v>83</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146</v>
      </c>
      <c r="D94" s="16">
        <v>44377.979999999996</v>
      </c>
      <c r="F94" s="21">
        <v>821</v>
      </c>
      <c r="G94" s="21" t="s">
        <v>135</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149</v>
      </c>
      <c r="D95" s="16">
        <v>140456</v>
      </c>
      <c r="F95" s="21">
        <v>821</v>
      </c>
      <c r="G95" s="21" t="s">
        <v>84</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144</v>
      </c>
      <c r="D96" s="16">
        <v>1110731</v>
      </c>
      <c r="F96" s="21">
        <v>821</v>
      </c>
      <c r="G96" s="21" t="s">
        <v>85</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146</v>
      </c>
      <c r="D97" s="16">
        <v>16692.560000000001</v>
      </c>
      <c r="F97" s="21">
        <v>821</v>
      </c>
      <c r="G97" s="21" t="s">
        <v>138</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146</v>
      </c>
      <c r="D98" s="16">
        <v>303579.03999999998</v>
      </c>
      <c r="F98" s="21">
        <v>821</v>
      </c>
      <c r="G98" s="21" t="s">
        <v>144</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150</v>
      </c>
      <c r="D99" s="16">
        <v>695332.38</v>
      </c>
      <c r="F99" s="21">
        <v>821</v>
      </c>
      <c r="G99" s="21" t="s">
        <v>146</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145</v>
      </c>
      <c r="D100" s="16">
        <v>121289.9</v>
      </c>
      <c r="F100" s="21">
        <v>821</v>
      </c>
      <c r="G100" s="21" t="s">
        <v>150</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147</v>
      </c>
      <c r="D101" s="16">
        <v>9000</v>
      </c>
      <c r="F101" s="21">
        <v>821</v>
      </c>
      <c r="G101" s="21" t="s">
        <v>172</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144</v>
      </c>
      <c r="D102" s="16">
        <v>7872.4</v>
      </c>
      <c r="F102" s="21">
        <v>821</v>
      </c>
      <c r="G102" s="21" t="s">
        <v>173</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146</v>
      </c>
      <c r="D103" s="16">
        <v>3898395</v>
      </c>
      <c r="F103" s="21">
        <v>821</v>
      </c>
      <c r="G103" s="21" t="s">
        <v>174</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146</v>
      </c>
      <c r="D104" s="16">
        <v>53978.59</v>
      </c>
      <c r="F104" s="21">
        <v>821</v>
      </c>
      <c r="G104" s="21" t="s">
        <v>175</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151</v>
      </c>
      <c r="D105" s="16">
        <v>1268250</v>
      </c>
      <c r="F105" s="21">
        <v>821</v>
      </c>
      <c r="G105" s="21" t="s">
        <v>176</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146</v>
      </c>
      <c r="D106" s="16">
        <v>156750</v>
      </c>
      <c r="F106" s="21">
        <v>821</v>
      </c>
      <c r="G106" s="21" t="s">
        <v>177</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146</v>
      </c>
      <c r="D107" s="16">
        <v>200</v>
      </c>
      <c r="F107" s="21">
        <v>821</v>
      </c>
      <c r="G107" s="21" t="s">
        <v>178</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152</v>
      </c>
      <c r="D108" s="17">
        <v>3549.22</v>
      </c>
      <c r="F108" s="21">
        <v>821</v>
      </c>
      <c r="G108" s="21" t="s">
        <v>179</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152</v>
      </c>
      <c r="D109" s="16">
        <v>6596.29</v>
      </c>
      <c r="F109" s="21">
        <v>821</v>
      </c>
      <c r="G109" s="21" t="s">
        <v>180</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153</v>
      </c>
      <c r="D110" s="17">
        <v>-58922.61</v>
      </c>
      <c r="F110" s="21">
        <v>821</v>
      </c>
      <c r="G110" s="21" t="s">
        <v>181</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154</v>
      </c>
      <c r="D111" s="17">
        <v>-34424.199999999997</v>
      </c>
      <c r="F111" s="21">
        <v>821</v>
      </c>
      <c r="G111" s="21" t="s">
        <v>182</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155</v>
      </c>
      <c r="D112" s="17">
        <v>-1935175.18</v>
      </c>
      <c r="F112" s="21">
        <v>821</v>
      </c>
      <c r="G112" s="21" t="s">
        <v>183</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156</v>
      </c>
      <c r="D113" s="17">
        <v>-316897.07</v>
      </c>
      <c r="F113" s="21">
        <v>825</v>
      </c>
      <c r="G113" s="21" t="s">
        <v>107</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157</v>
      </c>
      <c r="D114" s="17">
        <v>-188599.83000000002</v>
      </c>
      <c r="F114" s="21">
        <v>825</v>
      </c>
      <c r="G114" s="21" t="s">
        <v>10</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158</v>
      </c>
      <c r="D115" s="17">
        <v>-20000</v>
      </c>
      <c r="F115" s="21">
        <v>825</v>
      </c>
      <c r="G115" s="21" t="s">
        <v>110</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159</v>
      </c>
      <c r="D116" s="17">
        <v>-220.81</v>
      </c>
      <c r="F116" s="21">
        <v>825</v>
      </c>
      <c r="G116" s="21" t="s">
        <v>145</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160</v>
      </c>
      <c r="D117" s="17">
        <v>-165770.21</v>
      </c>
      <c r="F117" s="21">
        <v>825</v>
      </c>
      <c r="G117" s="21" t="s">
        <v>147</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161</v>
      </c>
      <c r="D118" s="17">
        <v>-350415.95</v>
      </c>
      <c r="F118" s="21">
        <v>825</v>
      </c>
      <c r="G118" s="21" t="s">
        <v>168</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162</v>
      </c>
      <c r="D119" s="17">
        <v>-1960.6</v>
      </c>
      <c r="F119" s="21">
        <v>832</v>
      </c>
      <c r="G119" s="21" t="s">
        <v>12</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163</v>
      </c>
      <c r="D120" s="17">
        <v>-324836.61</v>
      </c>
      <c r="F120" s="21">
        <v>832</v>
      </c>
      <c r="G120" s="21" t="s">
        <v>136</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164</v>
      </c>
      <c r="D121" s="17">
        <v>-891503</v>
      </c>
      <c r="F121" s="21">
        <v>832</v>
      </c>
      <c r="G121" s="21" t="s">
        <v>184</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165</v>
      </c>
      <c r="D122" s="17">
        <v>-746419.55</v>
      </c>
      <c r="F122" s="21">
        <v>832</v>
      </c>
      <c r="G122" s="21" t="s">
        <v>185</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166</v>
      </c>
      <c r="D123" s="17">
        <v>-749310.19</v>
      </c>
      <c r="F123" s="21">
        <v>836</v>
      </c>
      <c r="G123" s="21" t="s">
        <v>129</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167</v>
      </c>
      <c r="D124" s="17">
        <v>-189903.46</v>
      </c>
      <c r="F124" s="21">
        <v>836</v>
      </c>
      <c r="G124" s="21" t="s">
        <v>144</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168</v>
      </c>
      <c r="D125" s="17">
        <v>-286564.93</v>
      </c>
      <c r="F125" s="21">
        <v>836</v>
      </c>
      <c r="G125" s="21" t="s">
        <v>186</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169</v>
      </c>
      <c r="D126" s="17">
        <v>-47836.31</v>
      </c>
      <c r="F126" s="21">
        <v>837</v>
      </c>
      <c r="G126" s="21" t="s">
        <v>146</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170</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171</v>
      </c>
      <c r="D128" s="17">
        <v>-1986625.4300000002</v>
      </c>
      <c r="F128" s="21">
        <v>840</v>
      </c>
      <c r="G128" s="21" t="s">
        <v>146</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172</v>
      </c>
      <c r="D129" s="17">
        <v>-695332.38</v>
      </c>
      <c r="F129" s="21">
        <v>840</v>
      </c>
      <c r="G129" s="21" t="s">
        <v>151</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173</v>
      </c>
      <c r="D130" s="17">
        <v>-62946.1</v>
      </c>
      <c r="F130" s="21">
        <v>840</v>
      </c>
      <c r="G130" s="21" t="s">
        <v>187</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174</v>
      </c>
      <c r="D131" s="17">
        <v>-5488.75</v>
      </c>
      <c r="F131" s="21">
        <v>842</v>
      </c>
      <c r="G131" s="21" t="s">
        <v>126</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175</v>
      </c>
      <c r="D132" s="17">
        <v>-16775.189999999999</v>
      </c>
      <c r="F132" s="21">
        <v>842</v>
      </c>
      <c r="G132" s="21" t="s">
        <v>127</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176</v>
      </c>
      <c r="D133" s="17">
        <v>-10285683.98</v>
      </c>
      <c r="F133" s="21">
        <v>842</v>
      </c>
      <c r="G133" s="21" t="s">
        <v>146</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177</v>
      </c>
      <c r="D134" s="17">
        <v>-1479.41</v>
      </c>
      <c r="F134" s="21">
        <v>842</v>
      </c>
      <c r="G134" s="21" t="s">
        <v>152</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178</v>
      </c>
      <c r="D135" s="17">
        <v>-1393.43</v>
      </c>
      <c r="F135" s="21">
        <v>842</v>
      </c>
      <c r="G135" s="21" t="s">
        <v>188</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179</v>
      </c>
      <c r="D136" s="17">
        <v>-1140831.3400000001</v>
      </c>
      <c r="F136" s="21" t="s">
        <v>104</v>
      </c>
      <c r="G136" s="22"/>
      <c r="H136" s="24">
        <v>30524446913.160004</v>
      </c>
      <c r="I136" s="19"/>
    </row>
    <row r="137" spans="1:11" x14ac:dyDescent="0.2">
      <c r="A137" s="12" t="str">
        <f t="shared" si="2"/>
        <v>8212 19 35260 02 0000 150</v>
      </c>
      <c r="B137" s="13">
        <v>821</v>
      </c>
      <c r="C137" s="13" t="s">
        <v>180</v>
      </c>
      <c r="D137" s="17">
        <v>-11473.52</v>
      </c>
      <c r="F137" s="22"/>
      <c r="G137" s="22" t="s">
        <v>189</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181</v>
      </c>
      <c r="D138" s="17">
        <v>-9569.4599999999991</v>
      </c>
      <c r="F138" s="22"/>
      <c r="G138" s="22" t="s">
        <v>190</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182</v>
      </c>
      <c r="D139" s="17">
        <v>-178486.94999999998</v>
      </c>
      <c r="F139" s="22"/>
      <c r="G139" s="22" t="s">
        <v>191</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183</v>
      </c>
      <c r="D140" s="17">
        <v>-1110731</v>
      </c>
      <c r="F140" s="22"/>
      <c r="G140" s="22" t="s">
        <v>192</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168</v>
      </c>
      <c r="D141" s="17">
        <v>-188790.49</v>
      </c>
      <c r="F141" s="22"/>
      <c r="G141" s="22" t="s">
        <v>193</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184</v>
      </c>
      <c r="D142" s="17">
        <v>-214575.32</v>
      </c>
      <c r="F142" s="22"/>
      <c r="G142" s="22" t="s">
        <v>194</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184</v>
      </c>
      <c r="D143" s="17">
        <v>-103124.7</v>
      </c>
      <c r="F143" s="22"/>
      <c r="G143" s="22" t="s">
        <v>195</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185</v>
      </c>
      <c r="D144" s="17">
        <v>-223082.03</v>
      </c>
      <c r="F144" s="22"/>
      <c r="G144" s="22" t="s">
        <v>196</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186</v>
      </c>
      <c r="D145" s="17">
        <v>-3398.34</v>
      </c>
      <c r="F145" s="22"/>
      <c r="G145" s="22" t="s">
        <v>197</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187</v>
      </c>
      <c r="D146" s="17">
        <v>-1268250</v>
      </c>
      <c r="F146" s="22"/>
      <c r="G146" s="22" t="s">
        <v>198</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187</v>
      </c>
      <c r="D147" s="17">
        <v>-100000</v>
      </c>
      <c r="F147" s="22"/>
      <c r="G147" s="22" t="s">
        <v>199</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187</v>
      </c>
      <c r="D148" s="17">
        <v>-300000</v>
      </c>
      <c r="F148" s="22"/>
      <c r="G148" s="22" t="s">
        <v>200</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187</v>
      </c>
      <c r="D149" s="17">
        <v>-193643</v>
      </c>
      <c r="F149" s="22"/>
      <c r="G149" s="22" t="s">
        <v>201</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187</v>
      </c>
      <c r="D150" s="17">
        <v>-3051.72</v>
      </c>
      <c r="F150" s="22"/>
      <c r="G150" s="22" t="s">
        <v>202</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187</v>
      </c>
      <c r="D151" s="17">
        <v>-15195</v>
      </c>
      <c r="F151" s="22"/>
      <c r="G151" s="22" t="s">
        <v>203</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187</v>
      </c>
      <c r="D152" s="17">
        <v>-1014381.58</v>
      </c>
      <c r="F152" s="22"/>
      <c r="G152" s="22" t="s">
        <v>204</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187</v>
      </c>
      <c r="D153" s="17">
        <v>-13049045.98</v>
      </c>
      <c r="F153" s="22"/>
      <c r="G153" s="22" t="s">
        <v>205</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188</v>
      </c>
      <c r="D154" s="17">
        <v>-3549.22</v>
      </c>
      <c r="G154" s="22" t="s">
        <v>206</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188</v>
      </c>
      <c r="D155" s="17">
        <v>-6596.29</v>
      </c>
      <c r="G155" s="22" t="s">
        <v>207</v>
      </c>
      <c r="H155" s="19">
        <v>0</v>
      </c>
      <c r="I155" s="19">
        <f>IFERROR(VLOOKUP(F155&amp;G155,#REF!,8,FALSE),0)</f>
        <v>0</v>
      </c>
      <c r="J155" s="19">
        <f>IFERROR(VLOOKUP(F155&amp;G155,#REF!,14,FALSE),0)</f>
        <v>0</v>
      </c>
      <c r="K155" s="19">
        <f>IFERROR(VLOOKUP(F155&amp;G155,#REF!,19,FALSE),0)</f>
        <v>0</v>
      </c>
    </row>
    <row r="156" spans="1:11" x14ac:dyDescent="0.2">
      <c r="G156" s="22" t="s">
        <v>207</v>
      </c>
      <c r="H156" s="19">
        <v>0</v>
      </c>
      <c r="I156" s="19">
        <v>14024600</v>
      </c>
      <c r="J156" s="19">
        <f>IFERROR(VLOOKUP(F156&amp;G156,#REF!,14,FALSE),0)</f>
        <v>0</v>
      </c>
      <c r="K156" s="19">
        <f>IFERROR(VLOOKUP(F156&amp;G156,#REF!,19,FALSE),0)</f>
        <v>0</v>
      </c>
    </row>
    <row r="157" spans="1:11" x14ac:dyDescent="0.2">
      <c r="G157" s="22" t="s">
        <v>208</v>
      </c>
      <c r="H157" s="19">
        <v>0</v>
      </c>
      <c r="I157" s="19">
        <f>IFERROR(VLOOKUP(F157&amp;G157,#REF!,8,FALSE),0)</f>
        <v>0</v>
      </c>
      <c r="J157" s="19">
        <f>IFERROR(VLOOKUP(F157&amp;G157,#REF!,14,FALSE),0)</f>
        <v>0</v>
      </c>
      <c r="K157" s="19">
        <f>IFERROR(VLOOKUP(F157&amp;G157,#REF!,19,FALSE),0)</f>
        <v>0</v>
      </c>
    </row>
    <row r="158" spans="1:11" x14ac:dyDescent="0.2">
      <c r="G158" s="22" t="s">
        <v>209</v>
      </c>
      <c r="H158" s="19">
        <v>0</v>
      </c>
      <c r="I158" s="19">
        <v>6900000</v>
      </c>
      <c r="J158" s="19">
        <f>IFERROR(VLOOKUP(F158&amp;G158,#REF!,14,FALSE),0)</f>
        <v>0</v>
      </c>
      <c r="K158" s="19">
        <f>IFERROR(VLOOKUP(F158&amp;G158,#REF!,19,FALSE),0)</f>
        <v>0</v>
      </c>
    </row>
    <row r="159" spans="1:11" x14ac:dyDescent="0.2">
      <c r="G159" s="22" t="s">
        <v>209</v>
      </c>
      <c r="H159" s="19">
        <v>0</v>
      </c>
      <c r="I159" s="19">
        <v>6900000</v>
      </c>
      <c r="J159" s="19">
        <f>IFERROR(VLOOKUP(F159&amp;G159,#REF!,14,FALSE),0)</f>
        <v>0</v>
      </c>
      <c r="K159" s="19">
        <f>IFERROR(VLOOKUP(F159&amp;G159,#REF!,19,FALSE),0)</f>
        <v>0</v>
      </c>
    </row>
    <row r="160" spans="1:11" x14ac:dyDescent="0.2">
      <c r="G160" s="22" t="s">
        <v>209</v>
      </c>
      <c r="H160" s="19">
        <v>0</v>
      </c>
      <c r="I160" s="19">
        <v>9988000</v>
      </c>
      <c r="J160" s="19">
        <f>IFERROR(VLOOKUP(F160&amp;G160,#REF!,14,FALSE),0)</f>
        <v>0</v>
      </c>
      <c r="K160" s="19">
        <f>IFERROR(VLOOKUP(F160&amp;G160,#REF!,19,FALSE),0)</f>
        <v>0</v>
      </c>
    </row>
    <row r="161" spans="7:11" x14ac:dyDescent="0.2">
      <c r="G161" s="22" t="s">
        <v>209</v>
      </c>
      <c r="H161" s="19">
        <v>0</v>
      </c>
      <c r="I161" s="19">
        <v>800400</v>
      </c>
      <c r="J161" s="19">
        <f>IFERROR(VLOOKUP(F161&amp;G161,#REF!,14,FALSE),0)</f>
        <v>0</v>
      </c>
      <c r="K161" s="19">
        <f>IFERROR(VLOOKUP(F161&amp;G161,#REF!,19,FALSE),0)</f>
        <v>0</v>
      </c>
    </row>
    <row r="162" spans="7:11" x14ac:dyDescent="0.2">
      <c r="G162" s="22" t="s">
        <v>209</v>
      </c>
      <c r="H162" s="19">
        <v>0</v>
      </c>
      <c r="I162" s="19">
        <v>4255000</v>
      </c>
      <c r="J162" s="19">
        <f>IFERROR(VLOOKUP(F162&amp;G162,#REF!,14,FALSE),0)</f>
        <v>0</v>
      </c>
      <c r="K162" s="19">
        <f>IFERROR(VLOOKUP(F162&amp;G162,#REF!,19,FALSE),0)</f>
        <v>0</v>
      </c>
    </row>
    <row r="163" spans="7:11" x14ac:dyDescent="0.2">
      <c r="G163" s="22" t="s">
        <v>210</v>
      </c>
      <c r="H163" s="19">
        <v>0</v>
      </c>
      <c r="I163" s="19">
        <f>IFERROR(VLOOKUP(F163&amp;G163,#REF!,8,FALSE),0)</f>
        <v>0</v>
      </c>
      <c r="J163" s="19">
        <f>IFERROR(VLOOKUP(F163&amp;G163,#REF!,14,FALSE),0)</f>
        <v>0</v>
      </c>
      <c r="K163" s="19">
        <f>IFERROR(VLOOKUP(F163&amp;G163,#REF!,19,FALSE),0)</f>
        <v>0</v>
      </c>
    </row>
    <row r="164" spans="7:11" x14ac:dyDescent="0.2">
      <c r="G164" s="22" t="s">
        <v>211</v>
      </c>
      <c r="H164" s="19">
        <v>0</v>
      </c>
      <c r="I164" s="19">
        <f>IFERROR(VLOOKUP(F164&amp;G164,#REF!,8,FALSE),0)</f>
        <v>0</v>
      </c>
      <c r="J164" s="19">
        <f>IFERROR(VLOOKUP(F164&amp;G164,#REF!,14,FALSE),0)</f>
        <v>0</v>
      </c>
      <c r="K164" s="19">
        <f>IFERROR(VLOOKUP(F164&amp;G164,#REF!,19,FALSE),0)</f>
        <v>0</v>
      </c>
    </row>
    <row r="165" spans="7:11" x14ac:dyDescent="0.2">
      <c r="G165" s="22" t="s">
        <v>212</v>
      </c>
      <c r="H165" s="19">
        <v>0</v>
      </c>
      <c r="I165" s="19">
        <f>IFERROR(VLOOKUP(F165&amp;G165,#REF!,8,FALSE),0)</f>
        <v>0</v>
      </c>
      <c r="J165" s="19">
        <f>IFERROR(VLOOKUP(F165&amp;G165,#REF!,14,FALSE),0)</f>
        <v>0</v>
      </c>
      <c r="K165" s="19">
        <f>IFERROR(VLOOKUP(F165&amp;G165,#REF!,19,FALSE),0)</f>
        <v>0</v>
      </c>
    </row>
    <row r="166" spans="7:11" x14ac:dyDescent="0.2">
      <c r="G166" s="22" t="s">
        <v>213</v>
      </c>
      <c r="H166" s="19">
        <v>0</v>
      </c>
      <c r="I166" s="19">
        <f>IFERROR(VLOOKUP(F166&amp;G166,#REF!,8,FALSE),0)</f>
        <v>0</v>
      </c>
      <c r="J166" s="19">
        <f>IFERROR(VLOOKUP(F166&amp;G166,#REF!,14,FALSE),0)</f>
        <v>0</v>
      </c>
      <c r="K166" s="19">
        <f>IFERROR(VLOOKUP(F166&amp;G166,#REF!,19,FALSE),0)</f>
        <v>0</v>
      </c>
    </row>
    <row r="167" spans="7:11" x14ac:dyDescent="0.2">
      <c r="G167" s="22" t="s">
        <v>214</v>
      </c>
      <c r="H167" s="19">
        <v>0</v>
      </c>
      <c r="I167" s="19">
        <f>IFERROR(VLOOKUP(F167&amp;G167,#REF!,8,FALSE),0)</f>
        <v>0</v>
      </c>
      <c r="J167" s="19">
        <f>IFERROR(VLOOKUP(F167&amp;G167,#REF!,14,FALSE),0)</f>
        <v>0</v>
      </c>
      <c r="K167" s="19">
        <f>IFERROR(VLOOKUP(F167&amp;G167,#REF!,19,FALSE),0)</f>
        <v>0</v>
      </c>
    </row>
    <row r="168" spans="7:11" x14ac:dyDescent="0.2">
      <c r="G168" s="22" t="s">
        <v>215</v>
      </c>
      <c r="H168" s="19">
        <v>0</v>
      </c>
      <c r="I168" s="19">
        <v>1390100</v>
      </c>
      <c r="J168" s="19">
        <v>23549900</v>
      </c>
      <c r="K168" s="19">
        <v>24517400</v>
      </c>
    </row>
    <row r="169" spans="7:11" x14ac:dyDescent="0.2">
      <c r="G169" s="22" t="s">
        <v>215</v>
      </c>
      <c r="H169" s="19">
        <v>0</v>
      </c>
      <c r="I169" s="19">
        <v>21280500</v>
      </c>
      <c r="J169" s="19">
        <v>38795400</v>
      </c>
      <c r="K169" s="19">
        <v>42313600</v>
      </c>
    </row>
    <row r="170" spans="7:11" x14ac:dyDescent="0.2">
      <c r="G170" s="22" t="s">
        <v>216</v>
      </c>
      <c r="H170" s="19">
        <v>0</v>
      </c>
      <c r="I170" s="19">
        <v>605519500</v>
      </c>
      <c r="J170" s="19">
        <f>IFERROR(VLOOKUP(F170&amp;G170,#REF!,14,FALSE),0)</f>
        <v>0</v>
      </c>
      <c r="K170" s="19">
        <f>IFERROR(VLOOKUP(F170&amp;G170,#REF!,19,FALSE),0)</f>
        <v>0</v>
      </c>
    </row>
    <row r="171" spans="7:11" x14ac:dyDescent="0.2">
      <c r="G171" s="22" t="s">
        <v>217</v>
      </c>
      <c r="H171" s="19">
        <v>0</v>
      </c>
      <c r="I171" s="19">
        <v>41449600</v>
      </c>
      <c r="J171" s="19">
        <v>9806700</v>
      </c>
      <c r="K171" s="19">
        <f>IFERROR(VLOOKUP(F171&amp;G171,#REF!,19,FALSE),0)</f>
        <v>0</v>
      </c>
    </row>
    <row r="172" spans="7:11" x14ac:dyDescent="0.2">
      <c r="G172" s="22" t="s">
        <v>217</v>
      </c>
      <c r="H172" s="19">
        <v>0</v>
      </c>
      <c r="I172" s="19">
        <v>576700</v>
      </c>
      <c r="J172" s="19">
        <v>448500</v>
      </c>
      <c r="K172" s="19">
        <v>0</v>
      </c>
    </row>
    <row r="173" spans="7:11" x14ac:dyDescent="0.2">
      <c r="G173" s="22" t="s">
        <v>218</v>
      </c>
      <c r="H173" s="19">
        <v>0</v>
      </c>
      <c r="I173" s="19">
        <f>IFERROR(VLOOKUP(F173&amp;G173,#REF!,8,FALSE),0)</f>
        <v>0</v>
      </c>
      <c r="J173" s="19">
        <f>IFERROR(VLOOKUP(F173&amp;G173,#REF!,14,FALSE),0)</f>
        <v>0</v>
      </c>
      <c r="K173" s="19">
        <f>IFERROR(VLOOKUP(F173&amp;G173,#REF!,19,FALSE),0)</f>
        <v>0</v>
      </c>
    </row>
    <row r="174" spans="7:11" x14ac:dyDescent="0.2">
      <c r="G174" s="22" t="s">
        <v>219</v>
      </c>
      <c r="H174" s="19">
        <v>0</v>
      </c>
      <c r="I174" s="19">
        <f>IFERROR(VLOOKUP(F174&amp;G174,#REF!,8,FALSE),0)</f>
        <v>0</v>
      </c>
      <c r="J174" s="19">
        <f>IFERROR(VLOOKUP(F174&amp;G174,#REF!,14,FALSE),0)</f>
        <v>0</v>
      </c>
      <c r="K174" s="19">
        <f>IFERROR(VLOOKUP(F174&amp;G174,#REF!,19,FALSE),0)</f>
        <v>0</v>
      </c>
    </row>
    <row r="175" spans="7:11" x14ac:dyDescent="0.2">
      <c r="G175" s="22" t="s">
        <v>220</v>
      </c>
      <c r="H175" s="19">
        <v>0</v>
      </c>
      <c r="I175" s="19">
        <f>IFERROR(VLOOKUP(F175&amp;G175,#REF!,8,FALSE),0)</f>
        <v>0</v>
      </c>
      <c r="J175" s="19">
        <f>IFERROR(VLOOKUP(F175&amp;G175,#REF!,14,FALSE),0)</f>
        <v>0</v>
      </c>
      <c r="K175" s="19">
        <f>IFERROR(VLOOKUP(F175&amp;G175,#REF!,19,FALSE),0)</f>
        <v>0</v>
      </c>
    </row>
    <row r="176" spans="7:11" x14ac:dyDescent="0.2">
      <c r="G176" s="22" t="s">
        <v>221</v>
      </c>
      <c r="H176" s="19">
        <v>0</v>
      </c>
      <c r="I176" s="19">
        <f>IFERROR(VLOOKUP(F176&amp;G176,#REF!,8,FALSE),0)</f>
        <v>0</v>
      </c>
      <c r="J176" s="19">
        <f>IFERROR(VLOOKUP(F176&amp;G176,#REF!,14,FALSE),0)</f>
        <v>0</v>
      </c>
      <c r="K176" s="19">
        <f>IFERROR(VLOOKUP(F176&amp;G176,#REF!,19,FALSE),0)</f>
        <v>0</v>
      </c>
    </row>
    <row r="177" spans="7:11" x14ac:dyDescent="0.2">
      <c r="G177" s="22" t="s">
        <v>222</v>
      </c>
      <c r="H177" s="19">
        <v>0</v>
      </c>
      <c r="I177" s="19">
        <f>IFERROR(VLOOKUP(F177&amp;G177,#REF!,8,FALSE),0)</f>
        <v>0</v>
      </c>
      <c r="J177" s="19">
        <f>IFERROR(VLOOKUP(F177&amp;G177,#REF!,14,FALSE),0)</f>
        <v>0</v>
      </c>
      <c r="K177" s="19">
        <f>IFERROR(VLOOKUP(F177&amp;G177,#REF!,19,FALSE),0)</f>
        <v>0</v>
      </c>
    </row>
    <row r="178" spans="7:11" x14ac:dyDescent="0.2">
      <c r="G178" s="22" t="s">
        <v>223</v>
      </c>
      <c r="H178" s="19">
        <v>0</v>
      </c>
      <c r="I178" s="19">
        <f>IFERROR(VLOOKUP(F178&amp;G178,#REF!,8,FALSE),0)</f>
        <v>0</v>
      </c>
      <c r="J178" s="19">
        <f>IFERROR(VLOOKUP(F178&amp;G178,#REF!,14,FALSE),0)</f>
        <v>0</v>
      </c>
      <c r="K178" s="19">
        <f>IFERROR(VLOOKUP(F178&amp;G178,#REF!,19,FALSE),0)</f>
        <v>0</v>
      </c>
    </row>
    <row r="179" spans="7:11" x14ac:dyDescent="0.2">
      <c r="G179" s="22" t="s">
        <v>224</v>
      </c>
      <c r="H179" s="19">
        <v>0</v>
      </c>
      <c r="I179" s="19">
        <f>IFERROR(VLOOKUP(F179&amp;G179,#REF!,8,FALSE),0)</f>
        <v>0</v>
      </c>
      <c r="J179" s="19">
        <f>IFERROR(VLOOKUP(F179&amp;G179,#REF!,14,FALSE),0)</f>
        <v>0</v>
      </c>
      <c r="K179" s="19">
        <f>IFERROR(VLOOKUP(F179&amp;G179,#REF!,19,FALSE),0)</f>
        <v>0</v>
      </c>
    </row>
    <row r="180" spans="7:11" x14ac:dyDescent="0.2">
      <c r="G180" s="22" t="s">
        <v>225</v>
      </c>
      <c r="H180" s="19">
        <v>0</v>
      </c>
      <c r="I180" s="19">
        <f>IFERROR(VLOOKUP(F180&amp;G180,#REF!,8,FALSE),0)</f>
        <v>0</v>
      </c>
      <c r="J180" s="19">
        <f>IFERROR(VLOOKUP(F180&amp;G180,#REF!,14,FALSE),0)</f>
        <v>0</v>
      </c>
      <c r="K180" s="19">
        <f>IFERROR(VLOOKUP(F180&amp;G180,#REF!,19,FALSE),0)</f>
        <v>0</v>
      </c>
    </row>
    <row r="181" spans="7:11" x14ac:dyDescent="0.2">
      <c r="G181" s="22" t="s">
        <v>226</v>
      </c>
      <c r="H181" s="19">
        <v>0</v>
      </c>
      <c r="I181" s="19">
        <f>IFERROR(VLOOKUP(F181&amp;G181,#REF!,8,FALSE),0)</f>
        <v>0</v>
      </c>
      <c r="J181" s="19">
        <f>IFERROR(VLOOKUP(F181&amp;G181,#REF!,14,FALSE),0)</f>
        <v>0</v>
      </c>
      <c r="K181" s="19">
        <f>IFERROR(VLOOKUP(F181&amp;G181,#REF!,19,FALSE),0)</f>
        <v>0</v>
      </c>
    </row>
    <row r="182" spans="7:11" x14ac:dyDescent="0.2">
      <c r="G182" s="22" t="s">
        <v>227</v>
      </c>
      <c r="H182" s="19">
        <v>0</v>
      </c>
      <c r="I182" s="19">
        <f>IFERROR(VLOOKUP(F182&amp;G182,#REF!,8,FALSE),0)</f>
        <v>0</v>
      </c>
      <c r="J182" s="19">
        <f>IFERROR(VLOOKUP(F182&amp;G182,#REF!,14,FALSE),0)</f>
        <v>0</v>
      </c>
      <c r="K182" s="19">
        <f>IFERROR(VLOOKUP(F182&amp;G182,#REF!,19,FALSE),0)</f>
        <v>0</v>
      </c>
    </row>
    <row r="183" spans="7:11" x14ac:dyDescent="0.2">
      <c r="G183" s="22" t="s">
        <v>228</v>
      </c>
      <c r="H183" s="19">
        <v>0</v>
      </c>
      <c r="I183" s="19">
        <f>IFERROR(VLOOKUP(F183&amp;G183,#REF!,8,FALSE),0)</f>
        <v>0</v>
      </c>
      <c r="J183" s="19">
        <f>IFERROR(VLOOKUP(F183&amp;G183,#REF!,14,FALSE),0)</f>
        <v>0</v>
      </c>
      <c r="K183" s="19">
        <f>IFERROR(VLOOKUP(F183&amp;G183,#REF!,19,FALSE),0)</f>
        <v>0</v>
      </c>
    </row>
    <row r="184" spans="7:11" x14ac:dyDescent="0.2">
      <c r="G184" s="22" t="s">
        <v>229</v>
      </c>
      <c r="H184" s="19">
        <v>0</v>
      </c>
      <c r="I184" s="19">
        <f>IFERROR(VLOOKUP(F184&amp;G184,#REF!,8,FALSE),0)</f>
        <v>0</v>
      </c>
      <c r="J184" s="19">
        <f>IFERROR(VLOOKUP(F184&amp;G184,#REF!,14,FALSE),0)</f>
        <v>0</v>
      </c>
      <c r="K184" s="19">
        <f>IFERROR(VLOOKUP(F184&amp;G184,#REF!,19,FALSE),0)</f>
        <v>0</v>
      </c>
    </row>
    <row r="185" spans="7:11" x14ac:dyDescent="0.2">
      <c r="G185" s="22" t="s">
        <v>230</v>
      </c>
      <c r="H185" s="19">
        <v>0</v>
      </c>
      <c r="I185" s="19">
        <f>IFERROR(VLOOKUP(F185&amp;G185,#REF!,8,FALSE),0)</f>
        <v>0</v>
      </c>
      <c r="J185" s="19">
        <f>IFERROR(VLOOKUP(F185&amp;G185,#REF!,14,FALSE),0)</f>
        <v>0</v>
      </c>
      <c r="K185" s="19">
        <f>IFERROR(VLOOKUP(F185&amp;G185,#REF!,19,FALSE),0)</f>
        <v>0</v>
      </c>
    </row>
    <row r="186" spans="7:11" x14ac:dyDescent="0.2">
      <c r="G186" s="22" t="s">
        <v>231</v>
      </c>
      <c r="H186" s="19">
        <v>0</v>
      </c>
      <c r="I186" s="19">
        <f>IFERROR(VLOOKUP(F186&amp;G186,#REF!,8,FALSE),0)</f>
        <v>0</v>
      </c>
      <c r="J186" s="19">
        <f>IFERROR(VLOOKUP(F186&amp;G186,#REF!,14,FALSE),0)</f>
        <v>0</v>
      </c>
      <c r="K186" s="19">
        <f>IFERROR(VLOOKUP(F186&amp;G186,#REF!,19,FALSE),0)</f>
        <v>0</v>
      </c>
    </row>
    <row r="187" spans="7:11" x14ac:dyDescent="0.2">
      <c r="G187" s="22" t="s">
        <v>232</v>
      </c>
      <c r="H187" s="19">
        <v>0</v>
      </c>
      <c r="I187" s="19">
        <f>IFERROR(VLOOKUP(F187&amp;G187,#REF!,8,FALSE),0)</f>
        <v>0</v>
      </c>
      <c r="J187" s="19">
        <f>IFERROR(VLOOKUP(F187&amp;G187,#REF!,14,FALSE),0)</f>
        <v>0</v>
      </c>
      <c r="K187" s="19">
        <f>IFERROR(VLOOKUP(F187&amp;G187,#REF!,19,FALSE),0)</f>
        <v>0</v>
      </c>
    </row>
    <row r="188" spans="7:11" x14ac:dyDescent="0.2">
      <c r="G188" s="22" t="s">
        <v>233</v>
      </c>
      <c r="H188" s="19">
        <v>0</v>
      </c>
      <c r="I188" s="19">
        <f>IFERROR(VLOOKUP(F188&amp;G188,#REF!,8,FALSE),0)</f>
        <v>0</v>
      </c>
      <c r="J188" s="19">
        <f>IFERROR(VLOOKUP(F188&amp;G188,#REF!,14,FALSE),0)</f>
        <v>0</v>
      </c>
      <c r="K188" s="19">
        <f>IFERROR(VLOOKUP(F188&amp;G188,#REF!,19,FALSE),0)</f>
        <v>0</v>
      </c>
    </row>
    <row r="189" spans="7:11" x14ac:dyDescent="0.2">
      <c r="G189" s="22" t="s">
        <v>234</v>
      </c>
      <c r="H189" s="19">
        <v>0</v>
      </c>
      <c r="I189" s="19">
        <f>IFERROR(VLOOKUP(F189&amp;G189,#REF!,8,FALSE),0)</f>
        <v>0</v>
      </c>
      <c r="J189" s="19">
        <f>IFERROR(VLOOKUP(F189&amp;G189,#REF!,14,FALSE),0)</f>
        <v>0</v>
      </c>
      <c r="K189" s="19">
        <f>IFERROR(VLOOKUP(F189&amp;G189,#REF!,19,FALSE),0)</f>
        <v>0</v>
      </c>
    </row>
    <row r="190" spans="7:11" x14ac:dyDescent="0.2">
      <c r="G190" s="22" t="s">
        <v>235</v>
      </c>
      <c r="H190" s="19">
        <v>0</v>
      </c>
      <c r="I190" s="19">
        <f>IFERROR(VLOOKUP(F190&amp;G190,#REF!,8,FALSE),0)</f>
        <v>0</v>
      </c>
      <c r="J190" s="19">
        <f>IFERROR(VLOOKUP(F190&amp;G190,#REF!,14,FALSE),0)</f>
        <v>0</v>
      </c>
      <c r="K190" s="19">
        <f>IFERROR(VLOOKUP(F190&amp;G190,#REF!,19,FALSE),0)</f>
        <v>0</v>
      </c>
    </row>
    <row r="191" spans="7:11" x14ac:dyDescent="0.2">
      <c r="G191" s="22" t="s">
        <v>236</v>
      </c>
      <c r="H191" s="19">
        <v>0</v>
      </c>
      <c r="I191" s="19">
        <f>IFERROR(VLOOKUP(F191&amp;G191,#REF!,8,FALSE),0)</f>
        <v>0</v>
      </c>
      <c r="J191" s="19">
        <f>IFERROR(VLOOKUP(F191&amp;G191,#REF!,14,FALSE),0)</f>
        <v>0</v>
      </c>
      <c r="K191" s="19">
        <f>IFERROR(VLOOKUP(F191&amp;G191,#REF!,19,FALSE),0)</f>
        <v>0</v>
      </c>
    </row>
    <row r="192" spans="7:11" x14ac:dyDescent="0.2">
      <c r="G192" s="22" t="s">
        <v>237</v>
      </c>
      <c r="H192" s="19">
        <v>0</v>
      </c>
      <c r="I192" s="19">
        <f>IFERROR(VLOOKUP(F192&amp;G192,#REF!,8,FALSE),0)</f>
        <v>0</v>
      </c>
      <c r="J192" s="19">
        <f>IFERROR(VLOOKUP(F192&amp;G192,#REF!,14,FALSE),0)</f>
        <v>0</v>
      </c>
      <c r="K192" s="19">
        <f>IFERROR(VLOOKUP(F192&amp;G192,#REF!,19,FALSE),0)</f>
        <v>0</v>
      </c>
    </row>
    <row r="193" spans="7:11" x14ac:dyDescent="0.2">
      <c r="G193" s="22" t="s">
        <v>238</v>
      </c>
      <c r="H193" s="19">
        <v>0</v>
      </c>
      <c r="I193" s="19">
        <f>IFERROR(VLOOKUP(F193&amp;G193,#REF!,8,FALSE),0)</f>
        <v>0</v>
      </c>
      <c r="J193" s="19">
        <f>IFERROR(VLOOKUP(F193&amp;G193,#REF!,14,FALSE),0)</f>
        <v>0</v>
      </c>
      <c r="K193" s="19">
        <f>IFERROR(VLOOKUP(F193&amp;G193,#REF!,19,FALSE),0)</f>
        <v>0</v>
      </c>
    </row>
    <row r="194" spans="7:11" x14ac:dyDescent="0.2">
      <c r="G194" s="22" t="s">
        <v>239</v>
      </c>
      <c r="H194" s="19">
        <v>0</v>
      </c>
      <c r="I194" s="19">
        <f>IFERROR(VLOOKUP(F194&amp;G194,#REF!,8,FALSE),0)</f>
        <v>0</v>
      </c>
      <c r="J194" s="19">
        <f>IFERROR(VLOOKUP(F194&amp;G194,#REF!,14,FALSE),0)</f>
        <v>0</v>
      </c>
      <c r="K194" s="19">
        <f>IFERROR(VLOOKUP(F194&amp;G194,#REF!,19,FALSE),0)</f>
        <v>0</v>
      </c>
    </row>
    <row r="195" spans="7:11" x14ac:dyDescent="0.2">
      <c r="G195" s="22" t="s">
        <v>240</v>
      </c>
      <c r="H195" s="19">
        <v>0</v>
      </c>
      <c r="I195" s="19">
        <f>IFERROR(VLOOKUP(F195&amp;G195,#REF!,8,FALSE),0)</f>
        <v>0</v>
      </c>
      <c r="J195" s="19">
        <f>IFERROR(VLOOKUP(F195&amp;G195,#REF!,14,FALSE),0)</f>
        <v>0</v>
      </c>
      <c r="K195" s="19">
        <f>IFERROR(VLOOKUP(F195&amp;G195,#REF!,19,FALSE),0)</f>
        <v>0</v>
      </c>
    </row>
    <row r="196" spans="7:11" x14ac:dyDescent="0.2">
      <c r="G196" s="22" t="s">
        <v>241</v>
      </c>
      <c r="H196" s="19">
        <v>0</v>
      </c>
      <c r="I196" s="19">
        <f>IFERROR(VLOOKUP(F196&amp;G196,#REF!,8,FALSE),0)</f>
        <v>0</v>
      </c>
      <c r="J196" s="19">
        <f>IFERROR(VLOOKUP(F196&amp;G196,#REF!,14,FALSE),0)</f>
        <v>0</v>
      </c>
      <c r="K196" s="19">
        <f>IFERROR(VLOOKUP(F196&amp;G196,#REF!,19,FALSE),0)</f>
        <v>0</v>
      </c>
    </row>
    <row r="197" spans="7:11" x14ac:dyDescent="0.2">
      <c r="G197" s="22" t="s">
        <v>242</v>
      </c>
      <c r="H197" s="19">
        <v>0</v>
      </c>
      <c r="I197" s="19">
        <f>IFERROR(VLOOKUP(F197&amp;G197,#REF!,8,FALSE),0)</f>
        <v>0</v>
      </c>
      <c r="J197" s="19">
        <f>IFERROR(VLOOKUP(F197&amp;G197,#REF!,14,FALSE),0)</f>
        <v>0</v>
      </c>
      <c r="K197" s="19">
        <f>IFERROR(VLOOKUP(F197&amp;G197,#REF!,19,FALSE),0)</f>
        <v>0</v>
      </c>
    </row>
    <row r="198" spans="7:11" x14ac:dyDescent="0.2">
      <c r="G198" s="22" t="s">
        <v>243</v>
      </c>
      <c r="H198" s="19">
        <v>0</v>
      </c>
      <c r="I198" s="19">
        <f>IFERROR(VLOOKUP(F198&amp;G198,#REF!,8,FALSE),0)</f>
        <v>0</v>
      </c>
      <c r="J198" s="19">
        <f>IFERROR(VLOOKUP(F198&amp;G198,#REF!,14,FALSE),0)</f>
        <v>0</v>
      </c>
      <c r="K198" s="19">
        <f>IFERROR(VLOOKUP(F198&amp;G198,#REF!,19,FALSE),0)</f>
        <v>0</v>
      </c>
    </row>
    <row r="199" spans="7:11" x14ac:dyDescent="0.2">
      <c r="G199" s="22" t="s">
        <v>244</v>
      </c>
      <c r="H199" s="19">
        <v>0</v>
      </c>
      <c r="I199" s="19">
        <f>IFERROR(VLOOKUP(F199&amp;G199,#REF!,8,FALSE),0)</f>
        <v>0</v>
      </c>
      <c r="J199" s="19">
        <f>IFERROR(VLOOKUP(F199&amp;G199,#REF!,14,FALSE),0)</f>
        <v>0</v>
      </c>
      <c r="K199" s="19">
        <f>IFERROR(VLOOKUP(F199&amp;G199,#REF!,19,FALSE),0)</f>
        <v>0</v>
      </c>
    </row>
    <row r="200" spans="7:11" x14ac:dyDescent="0.2">
      <c r="G200" s="22" t="s">
        <v>245</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62" t="s">
        <v>322</v>
      </c>
      <c r="B1" s="62"/>
      <c r="C1" s="62"/>
      <c r="D1" s="62"/>
      <c r="E1" s="62"/>
      <c r="F1" s="62"/>
      <c r="G1" s="62"/>
      <c r="H1" s="62"/>
      <c r="I1" s="62"/>
    </row>
    <row r="2" spans="1:9" ht="61.5" customHeight="1" x14ac:dyDescent="0.25">
      <c r="A2" s="28" t="s">
        <v>0</v>
      </c>
      <c r="B2" s="28" t="s">
        <v>18</v>
      </c>
      <c r="C2" s="30" t="s">
        <v>19</v>
      </c>
      <c r="D2" s="28" t="s">
        <v>20</v>
      </c>
      <c r="E2" s="29" t="s">
        <v>30</v>
      </c>
      <c r="F2" s="29" t="s">
        <v>22</v>
      </c>
      <c r="G2" s="29" t="s">
        <v>21</v>
      </c>
      <c r="H2" s="29" t="s">
        <v>23</v>
      </c>
      <c r="I2" s="29" t="s">
        <v>306</v>
      </c>
    </row>
    <row r="3" spans="1:9" ht="21.75" hidden="1" customHeight="1" x14ac:dyDescent="0.25">
      <c r="A3" s="61" t="s">
        <v>288</v>
      </c>
      <c r="B3" s="61"/>
      <c r="C3" s="61"/>
      <c r="D3" s="61"/>
      <c r="E3" s="61"/>
      <c r="F3" s="61"/>
      <c r="G3" s="61"/>
      <c r="H3" s="61"/>
      <c r="I3" s="61"/>
    </row>
    <row r="4" spans="1:9" ht="42" hidden="1" customHeight="1" x14ac:dyDescent="0.25">
      <c r="A4" s="34">
        <v>808</v>
      </c>
      <c r="B4" s="35" t="s">
        <v>31</v>
      </c>
      <c r="C4" s="36">
        <v>3622410</v>
      </c>
      <c r="D4" s="36">
        <v>3332600</v>
      </c>
      <c r="E4" s="36">
        <v>289810</v>
      </c>
      <c r="F4" s="37">
        <v>0</v>
      </c>
      <c r="G4" s="38">
        <f>E4/(E4+D4)</f>
        <v>8.0004748220107613E-2</v>
      </c>
      <c r="H4" s="39" t="s">
        <v>249</v>
      </c>
      <c r="I4" s="46" t="s">
        <v>307</v>
      </c>
    </row>
    <row r="5" spans="1:9" ht="42" hidden="1" customHeight="1" x14ac:dyDescent="0.25">
      <c r="A5" s="31">
        <v>808</v>
      </c>
      <c r="B5" s="32" t="s">
        <v>53</v>
      </c>
      <c r="C5" s="40">
        <v>51347900</v>
      </c>
      <c r="D5" s="40">
        <v>51347900</v>
      </c>
      <c r="E5" s="40">
        <v>0</v>
      </c>
      <c r="F5" s="33">
        <v>0</v>
      </c>
      <c r="G5" s="41" t="s">
        <v>287</v>
      </c>
      <c r="H5" s="39" t="s">
        <v>305</v>
      </c>
      <c r="I5" s="46" t="s">
        <v>307</v>
      </c>
    </row>
    <row r="6" spans="1:9" ht="18.75" hidden="1" customHeight="1" x14ac:dyDescent="0.25">
      <c r="A6" s="61" t="s">
        <v>289</v>
      </c>
      <c r="B6" s="61"/>
      <c r="C6" s="61"/>
      <c r="D6" s="61"/>
      <c r="E6" s="61"/>
      <c r="F6" s="61"/>
      <c r="G6" s="61"/>
      <c r="H6" s="61"/>
      <c r="I6" s="61"/>
    </row>
    <row r="7" spans="1:9" ht="38.25" hidden="1" x14ac:dyDescent="0.25">
      <c r="A7" s="43">
        <v>811</v>
      </c>
      <c r="B7" s="35" t="s">
        <v>61</v>
      </c>
      <c r="C7" s="36">
        <v>2018200</v>
      </c>
      <c r="D7" s="44">
        <v>1856700</v>
      </c>
      <c r="E7" s="37">
        <v>161500</v>
      </c>
      <c r="F7" s="37">
        <v>0</v>
      </c>
      <c r="G7" s="38">
        <v>8.0021801605390949E-2</v>
      </c>
      <c r="H7" s="39" t="s">
        <v>247</v>
      </c>
      <c r="I7" s="46" t="s">
        <v>307</v>
      </c>
    </row>
    <row r="8" spans="1:9" ht="18.75" hidden="1" customHeight="1" x14ac:dyDescent="0.25">
      <c r="A8" s="61" t="s">
        <v>290</v>
      </c>
      <c r="B8" s="61"/>
      <c r="C8" s="61"/>
      <c r="D8" s="61"/>
      <c r="E8" s="61"/>
      <c r="F8" s="61"/>
      <c r="G8" s="61"/>
      <c r="H8" s="61"/>
      <c r="I8" s="61"/>
    </row>
    <row r="9" spans="1:9" ht="38.25" hidden="1" x14ac:dyDescent="0.25">
      <c r="A9" s="1">
        <v>812</v>
      </c>
      <c r="B9" s="6" t="s">
        <v>54</v>
      </c>
      <c r="C9" s="3">
        <v>59194485</v>
      </c>
      <c r="D9" s="7">
        <v>58602540</v>
      </c>
      <c r="E9" s="3">
        <v>591945</v>
      </c>
      <c r="F9" s="9">
        <v>0</v>
      </c>
      <c r="G9" s="4">
        <v>1.000000253401985E-2</v>
      </c>
      <c r="H9" s="26" t="s">
        <v>281</v>
      </c>
      <c r="I9" s="46" t="s">
        <v>307</v>
      </c>
    </row>
    <row r="10" spans="1:9" ht="42.75" hidden="1" customHeight="1" x14ac:dyDescent="0.25">
      <c r="A10" s="5">
        <v>812</v>
      </c>
      <c r="B10" s="2" t="s">
        <v>69</v>
      </c>
      <c r="C10" s="3">
        <v>376964242</v>
      </c>
      <c r="D10" s="7">
        <v>373194600</v>
      </c>
      <c r="E10" s="9">
        <v>3769642</v>
      </c>
      <c r="F10" s="9">
        <v>0</v>
      </c>
      <c r="G10" s="4">
        <v>9.9999988858359666E-3</v>
      </c>
      <c r="H10" s="26" t="s">
        <v>266</v>
      </c>
      <c r="I10" s="46" t="s">
        <v>307</v>
      </c>
    </row>
    <row r="11" spans="1:9" ht="18.75" hidden="1" customHeight="1" x14ac:dyDescent="0.25">
      <c r="A11" s="61" t="s">
        <v>291</v>
      </c>
      <c r="B11" s="61"/>
      <c r="C11" s="61"/>
      <c r="D11" s="61"/>
      <c r="E11" s="61"/>
      <c r="F11" s="61"/>
      <c r="G11" s="61"/>
      <c r="H11" s="61"/>
      <c r="I11" s="61"/>
    </row>
    <row r="12" spans="1:9" ht="47.25" customHeight="1" x14ac:dyDescent="0.25">
      <c r="A12" s="45">
        <v>814</v>
      </c>
      <c r="B12" s="35" t="s">
        <v>41</v>
      </c>
      <c r="C12" s="36">
        <v>359030000</v>
      </c>
      <c r="D12" s="36">
        <v>317813800</v>
      </c>
      <c r="E12" s="36">
        <f>D12*0.08/0.92</f>
        <v>27635982.608695652</v>
      </c>
      <c r="F12" s="37">
        <v>0</v>
      </c>
      <c r="G12" s="38">
        <v>7.9993315321839398E-2</v>
      </c>
      <c r="H12" s="42" t="s">
        <v>316</v>
      </c>
      <c r="I12" s="46" t="s">
        <v>308</v>
      </c>
    </row>
    <row r="13" spans="1:9" ht="38.25" hidden="1" x14ac:dyDescent="0.25">
      <c r="A13" s="1">
        <v>814</v>
      </c>
      <c r="B13" s="2" t="s">
        <v>42</v>
      </c>
      <c r="C13" s="3">
        <v>158336000</v>
      </c>
      <c r="D13" s="3">
        <v>151876000</v>
      </c>
      <c r="E13" s="3">
        <v>6460000</v>
      </c>
      <c r="F13" s="9">
        <v>0</v>
      </c>
      <c r="G13" s="4">
        <v>4.079931285367825E-2</v>
      </c>
      <c r="H13" s="26" t="s">
        <v>277</v>
      </c>
      <c r="I13" s="46" t="s">
        <v>307</v>
      </c>
    </row>
    <row r="14" spans="1:9" ht="63.75" hidden="1" x14ac:dyDescent="0.25">
      <c r="A14" s="1">
        <v>814</v>
      </c>
      <c r="B14" s="6" t="s">
        <v>43</v>
      </c>
      <c r="C14" s="3">
        <v>35000000</v>
      </c>
      <c r="D14" s="3">
        <v>21000000</v>
      </c>
      <c r="E14" s="3">
        <v>14000000</v>
      </c>
      <c r="F14" s="9">
        <v>0</v>
      </c>
      <c r="G14" s="4">
        <v>0.4</v>
      </c>
      <c r="H14" s="26" t="s">
        <v>278</v>
      </c>
      <c r="I14" s="46" t="s">
        <v>307</v>
      </c>
    </row>
    <row r="15" spans="1:9" ht="42.75" hidden="1" customHeight="1" x14ac:dyDescent="0.25">
      <c r="A15" s="1">
        <v>814</v>
      </c>
      <c r="B15" s="2" t="s">
        <v>45</v>
      </c>
      <c r="C15" s="3">
        <v>105908600</v>
      </c>
      <c r="D15" s="3">
        <v>97380200</v>
      </c>
      <c r="E15" s="3">
        <v>8528400</v>
      </c>
      <c r="F15" s="9">
        <v>0</v>
      </c>
      <c r="G15" s="4">
        <v>8.0526038489792146E-2</v>
      </c>
      <c r="H15" s="26" t="s">
        <v>272</v>
      </c>
      <c r="I15" s="46" t="s">
        <v>307</v>
      </c>
    </row>
    <row r="16" spans="1:9" ht="33" hidden="1" customHeight="1" x14ac:dyDescent="0.25">
      <c r="A16" s="1">
        <v>814</v>
      </c>
      <c r="B16" s="2" t="s">
        <v>48</v>
      </c>
      <c r="C16" s="3">
        <v>56071400</v>
      </c>
      <c r="D16" s="3">
        <v>51585600</v>
      </c>
      <c r="E16" s="3">
        <v>4485800</v>
      </c>
      <c r="F16" s="9">
        <v>0</v>
      </c>
      <c r="G16" s="4">
        <v>8.0001569427551295E-2</v>
      </c>
      <c r="H16" s="26" t="s">
        <v>279</v>
      </c>
      <c r="I16" s="46" t="s">
        <v>307</v>
      </c>
    </row>
    <row r="17" spans="1:9" ht="36.75" hidden="1" customHeight="1" x14ac:dyDescent="0.25">
      <c r="A17" s="1">
        <v>814</v>
      </c>
      <c r="B17" s="2" t="s">
        <v>49</v>
      </c>
      <c r="C17" s="3">
        <v>42095200</v>
      </c>
      <c r="D17" s="3">
        <v>19485800</v>
      </c>
      <c r="E17" s="3">
        <v>22609400</v>
      </c>
      <c r="F17" s="9">
        <v>0</v>
      </c>
      <c r="G17" s="4">
        <v>0.5371016172865315</v>
      </c>
      <c r="H17" s="26" t="s">
        <v>273</v>
      </c>
      <c r="I17" s="46" t="s">
        <v>307</v>
      </c>
    </row>
    <row r="18" spans="1:9" ht="51" hidden="1" x14ac:dyDescent="0.25">
      <c r="A18" s="1">
        <v>814</v>
      </c>
      <c r="B18" s="2" t="s">
        <v>55</v>
      </c>
      <c r="C18" s="3">
        <v>58684900</v>
      </c>
      <c r="D18" s="3">
        <v>9634200</v>
      </c>
      <c r="E18" s="3">
        <v>49050700</v>
      </c>
      <c r="F18" s="9">
        <v>0</v>
      </c>
      <c r="G18" s="4">
        <v>0.83583170457817935</v>
      </c>
      <c r="H18" s="26" t="s">
        <v>301</v>
      </c>
      <c r="I18" s="46" t="s">
        <v>307</v>
      </c>
    </row>
    <row r="19" spans="1:9" ht="76.5" hidden="1" x14ac:dyDescent="0.25">
      <c r="A19" s="1">
        <v>814</v>
      </c>
      <c r="B19" s="2" t="s">
        <v>98</v>
      </c>
      <c r="C19" s="7">
        <v>322732100</v>
      </c>
      <c r="D19" s="7">
        <v>322732100</v>
      </c>
      <c r="E19" s="7">
        <v>0</v>
      </c>
      <c r="F19" s="9">
        <v>0</v>
      </c>
      <c r="G19" s="11" t="s">
        <v>287</v>
      </c>
      <c r="H19" s="26" t="s">
        <v>317</v>
      </c>
      <c r="I19" s="46" t="s">
        <v>307</v>
      </c>
    </row>
    <row r="20" spans="1:9" ht="51" hidden="1" x14ac:dyDescent="0.25">
      <c r="A20" s="1">
        <v>814</v>
      </c>
      <c r="B20" s="2" t="s">
        <v>94</v>
      </c>
      <c r="C20" s="7">
        <v>44547000</v>
      </c>
      <c r="D20" s="7">
        <v>44547000</v>
      </c>
      <c r="E20" s="7">
        <v>0</v>
      </c>
      <c r="F20" s="9">
        <v>0</v>
      </c>
      <c r="G20" s="11" t="s">
        <v>287</v>
      </c>
      <c r="H20" s="26" t="s">
        <v>276</v>
      </c>
      <c r="I20" s="46" t="s">
        <v>307</v>
      </c>
    </row>
    <row r="21" spans="1:9" ht="48" hidden="1" customHeight="1" x14ac:dyDescent="0.25">
      <c r="A21" s="1">
        <v>814</v>
      </c>
      <c r="B21" s="2" t="s">
        <v>95</v>
      </c>
      <c r="C21" s="7">
        <v>151930300</v>
      </c>
      <c r="D21" s="7">
        <v>151930300</v>
      </c>
      <c r="E21" s="7">
        <v>0</v>
      </c>
      <c r="F21" s="9">
        <v>0</v>
      </c>
      <c r="G21" s="11" t="s">
        <v>287</v>
      </c>
      <c r="H21" s="26" t="s">
        <v>310</v>
      </c>
      <c r="I21" s="46" t="s">
        <v>308</v>
      </c>
    </row>
    <row r="22" spans="1:9" ht="60" hidden="1" customHeight="1" x14ac:dyDescent="0.25">
      <c r="A22" s="1">
        <v>814</v>
      </c>
      <c r="B22" s="2" t="s">
        <v>96</v>
      </c>
      <c r="C22" s="7">
        <v>10251000</v>
      </c>
      <c r="D22" s="7">
        <v>10251000</v>
      </c>
      <c r="E22" s="7">
        <v>0</v>
      </c>
      <c r="F22" s="9">
        <v>0</v>
      </c>
      <c r="G22" s="11" t="s">
        <v>287</v>
      </c>
      <c r="H22" s="26" t="s">
        <v>300</v>
      </c>
      <c r="I22" s="46" t="s">
        <v>307</v>
      </c>
    </row>
    <row r="23" spans="1:9" ht="51" hidden="1" x14ac:dyDescent="0.25">
      <c r="A23" s="1">
        <v>814</v>
      </c>
      <c r="B23" s="2" t="s">
        <v>97</v>
      </c>
      <c r="C23" s="7">
        <v>2179800</v>
      </c>
      <c r="D23" s="7">
        <v>2179800</v>
      </c>
      <c r="E23" s="7">
        <v>0</v>
      </c>
      <c r="F23" s="9">
        <v>0</v>
      </c>
      <c r="G23" s="11" t="s">
        <v>287</v>
      </c>
      <c r="H23" s="26" t="s">
        <v>267</v>
      </c>
      <c r="I23" s="46" t="s">
        <v>307</v>
      </c>
    </row>
    <row r="24" spans="1:9" ht="24" hidden="1" customHeight="1" x14ac:dyDescent="0.25">
      <c r="A24" s="61" t="s">
        <v>292</v>
      </c>
      <c r="B24" s="61"/>
      <c r="C24" s="61"/>
      <c r="D24" s="61"/>
      <c r="E24" s="61"/>
      <c r="F24" s="61"/>
      <c r="G24" s="61"/>
      <c r="H24" s="61"/>
      <c r="I24" s="61"/>
    </row>
    <row r="25" spans="1:9" ht="43.5" hidden="1" customHeight="1" x14ac:dyDescent="0.25">
      <c r="A25" s="1">
        <v>815</v>
      </c>
      <c r="B25" s="2" t="s">
        <v>57</v>
      </c>
      <c r="C25" s="3">
        <v>34589348</v>
      </c>
      <c r="D25" s="7">
        <v>31822200</v>
      </c>
      <c r="E25" s="3">
        <v>2767148</v>
      </c>
      <c r="F25" s="9">
        <v>0</v>
      </c>
      <c r="G25" s="4">
        <v>8.0000004625701532E-2</v>
      </c>
      <c r="H25" s="26" t="s">
        <v>274</v>
      </c>
      <c r="I25" s="46" t="s">
        <v>307</v>
      </c>
    </row>
    <row r="26" spans="1:9" ht="43.5" hidden="1" customHeight="1" x14ac:dyDescent="0.25">
      <c r="A26" s="5">
        <v>815</v>
      </c>
      <c r="B26" s="2" t="s">
        <v>62</v>
      </c>
      <c r="C26" s="3">
        <v>8854131</v>
      </c>
      <c r="D26" s="3">
        <v>8145800</v>
      </c>
      <c r="E26" s="9">
        <v>708331</v>
      </c>
      <c r="F26" s="9">
        <v>0</v>
      </c>
      <c r="G26" s="4">
        <v>8.0000058729648341E-2</v>
      </c>
      <c r="H26" s="26" t="s">
        <v>253</v>
      </c>
      <c r="I26" s="46" t="s">
        <v>307</v>
      </c>
    </row>
    <row r="27" spans="1:9" ht="44.25" hidden="1" customHeight="1" x14ac:dyDescent="0.25">
      <c r="A27" s="5">
        <v>815</v>
      </c>
      <c r="B27" s="2" t="s">
        <v>63</v>
      </c>
      <c r="C27" s="3">
        <v>5061742</v>
      </c>
      <c r="D27" s="3">
        <v>4656800</v>
      </c>
      <c r="E27" s="9">
        <v>404942</v>
      </c>
      <c r="F27" s="9">
        <v>0</v>
      </c>
      <c r="G27" s="4">
        <v>8.0000521559573753E-2</v>
      </c>
      <c r="H27" s="26" t="s">
        <v>254</v>
      </c>
      <c r="I27" s="46" t="s">
        <v>307</v>
      </c>
    </row>
    <row r="28" spans="1:9" ht="42.75" hidden="1" customHeight="1" x14ac:dyDescent="0.25">
      <c r="A28" s="5">
        <v>815</v>
      </c>
      <c r="B28" s="2" t="s">
        <v>63</v>
      </c>
      <c r="C28" s="3">
        <v>19085556</v>
      </c>
      <c r="D28" s="3">
        <v>18894700</v>
      </c>
      <c r="E28" s="9">
        <v>190856</v>
      </c>
      <c r="F28" s="9">
        <v>0</v>
      </c>
      <c r="G28" s="4">
        <v>1.0000023054083413E-2</v>
      </c>
      <c r="H28" s="26" t="s">
        <v>268</v>
      </c>
      <c r="I28" s="46" t="s">
        <v>307</v>
      </c>
    </row>
    <row r="29" spans="1:9" ht="24" hidden="1" customHeight="1" x14ac:dyDescent="0.25">
      <c r="A29" s="61" t="s">
        <v>293</v>
      </c>
      <c r="B29" s="61"/>
      <c r="C29" s="61"/>
      <c r="D29" s="61"/>
      <c r="E29" s="61"/>
      <c r="F29" s="61"/>
      <c r="G29" s="61"/>
      <c r="H29" s="61"/>
      <c r="I29" s="61"/>
    </row>
    <row r="30" spans="1:9" ht="47.25" hidden="1" customHeight="1" x14ac:dyDescent="0.25">
      <c r="A30" s="34">
        <v>816</v>
      </c>
      <c r="B30" s="35" t="s">
        <v>35</v>
      </c>
      <c r="C30" s="36">
        <v>65873.02</v>
      </c>
      <c r="D30" s="36">
        <v>41500</v>
      </c>
      <c r="E30" s="36">
        <v>24373.020000000004</v>
      </c>
      <c r="F30" s="37">
        <v>0</v>
      </c>
      <c r="G30" s="38">
        <v>0.37000003946987708</v>
      </c>
      <c r="H30" s="26" t="s">
        <v>318</v>
      </c>
      <c r="I30" s="46" t="s">
        <v>307</v>
      </c>
    </row>
    <row r="31" spans="1:9" ht="42.75" hidden="1" customHeight="1" x14ac:dyDescent="0.25">
      <c r="A31" s="1">
        <v>816</v>
      </c>
      <c r="B31" s="2" t="s">
        <v>40</v>
      </c>
      <c r="C31" s="3">
        <v>23156521.739999998</v>
      </c>
      <c r="D31" s="3">
        <v>21304000</v>
      </c>
      <c r="E31" s="3">
        <v>1852521.7399999984</v>
      </c>
      <c r="F31" s="9">
        <v>0</v>
      </c>
      <c r="G31" s="4">
        <v>8.0000000034547436E-2</v>
      </c>
      <c r="H31" s="26" t="s">
        <v>264</v>
      </c>
      <c r="I31" s="46" t="s">
        <v>307</v>
      </c>
    </row>
    <row r="32" spans="1:9" ht="42" hidden="1" customHeight="1" x14ac:dyDescent="0.25">
      <c r="A32" s="1">
        <v>816</v>
      </c>
      <c r="B32" s="2" t="s">
        <v>46</v>
      </c>
      <c r="C32" s="3">
        <v>73047879</v>
      </c>
      <c r="D32" s="3">
        <v>72317400</v>
      </c>
      <c r="E32" s="3">
        <v>730479</v>
      </c>
      <c r="F32" s="9">
        <v>0</v>
      </c>
      <c r="G32" s="4">
        <v>1.0000002874826797E-2</v>
      </c>
      <c r="H32" s="26" t="s">
        <v>263</v>
      </c>
      <c r="I32" s="46" t="s">
        <v>307</v>
      </c>
    </row>
    <row r="33" spans="1:9" ht="48.75" hidden="1" customHeight="1" x14ac:dyDescent="0.25">
      <c r="A33" s="1">
        <v>816</v>
      </c>
      <c r="B33" s="2" t="s">
        <v>47</v>
      </c>
      <c r="C33" s="3">
        <v>23118283</v>
      </c>
      <c r="D33" s="3">
        <v>22887100</v>
      </c>
      <c r="E33" s="3">
        <v>231183</v>
      </c>
      <c r="F33" s="9">
        <v>0</v>
      </c>
      <c r="G33" s="4">
        <v>1.0000007353487281E-2</v>
      </c>
      <c r="H33" s="26" t="s">
        <v>265</v>
      </c>
      <c r="I33" s="46" t="s">
        <v>307</v>
      </c>
    </row>
    <row r="34" spans="1:9" ht="51" hidden="1" x14ac:dyDescent="0.25">
      <c r="A34" s="1">
        <v>816</v>
      </c>
      <c r="B34" s="6" t="s">
        <v>52</v>
      </c>
      <c r="C34" s="3">
        <v>124404021.7</v>
      </c>
      <c r="D34" s="7">
        <v>114451700</v>
      </c>
      <c r="E34" s="3">
        <v>9952321.700000003</v>
      </c>
      <c r="F34" s="9">
        <v>0</v>
      </c>
      <c r="G34" s="4">
        <v>7.9999999710620315E-2</v>
      </c>
      <c r="H34" s="26" t="s">
        <v>248</v>
      </c>
      <c r="I34" s="46" t="s">
        <v>307</v>
      </c>
    </row>
    <row r="35" spans="1:9" ht="39.75" hidden="1" customHeight="1" x14ac:dyDescent="0.25">
      <c r="A35" s="5">
        <v>816</v>
      </c>
      <c r="B35" s="2" t="s">
        <v>64</v>
      </c>
      <c r="C35" s="3">
        <v>473375217.38999999</v>
      </c>
      <c r="D35" s="7">
        <v>435505200</v>
      </c>
      <c r="E35" s="9">
        <v>37870017.389999986</v>
      </c>
      <c r="F35" s="9">
        <v>0</v>
      </c>
      <c r="G35" s="4">
        <v>7.9999999997464988E-2</v>
      </c>
      <c r="H35" s="26" t="s">
        <v>262</v>
      </c>
      <c r="I35" s="46" t="s">
        <v>307</v>
      </c>
    </row>
    <row r="36" spans="1:9" ht="63.75" hidden="1" x14ac:dyDescent="0.25">
      <c r="A36" s="1">
        <v>816</v>
      </c>
      <c r="B36" s="2" t="s">
        <v>74</v>
      </c>
      <c r="C36" s="7">
        <v>240341241.31</v>
      </c>
      <c r="D36" s="7">
        <v>216723700</v>
      </c>
      <c r="E36" s="7">
        <v>18845539.199999988</v>
      </c>
      <c r="F36" s="7">
        <v>4772002.1100000003</v>
      </c>
      <c r="G36" s="11">
        <v>8.0000000271682289E-2</v>
      </c>
      <c r="H36" s="26" t="s">
        <v>303</v>
      </c>
      <c r="I36" s="46" t="s">
        <v>307</v>
      </c>
    </row>
    <row r="37" spans="1:9" ht="24" hidden="1" customHeight="1" x14ac:dyDescent="0.25">
      <c r="A37" s="61" t="s">
        <v>294</v>
      </c>
      <c r="B37" s="61"/>
      <c r="C37" s="61"/>
      <c r="D37" s="61"/>
      <c r="E37" s="61"/>
      <c r="F37" s="61"/>
      <c r="G37" s="61"/>
      <c r="H37" s="61"/>
      <c r="I37" s="61"/>
    </row>
    <row r="38" spans="1:9" ht="43.5" hidden="1" customHeight="1" x14ac:dyDescent="0.25">
      <c r="A38" s="5">
        <v>817</v>
      </c>
      <c r="B38" s="2" t="s">
        <v>66</v>
      </c>
      <c r="C38" s="3">
        <v>192175543.47999999</v>
      </c>
      <c r="D38" s="7">
        <v>176801500</v>
      </c>
      <c r="E38" s="9">
        <v>15374043.479999989</v>
      </c>
      <c r="F38" s="9">
        <v>0</v>
      </c>
      <c r="G38" s="4">
        <v>8.0000000008325675E-2</v>
      </c>
      <c r="H38" s="26" t="s">
        <v>257</v>
      </c>
      <c r="I38" s="46" t="s">
        <v>307</v>
      </c>
    </row>
    <row r="39" spans="1:9" ht="42" hidden="1" customHeight="1" x14ac:dyDescent="0.25">
      <c r="A39" s="5">
        <v>817</v>
      </c>
      <c r="B39" s="2" t="s">
        <v>67</v>
      </c>
      <c r="C39" s="3">
        <v>112438586.95999999</v>
      </c>
      <c r="D39" s="7">
        <v>103443500</v>
      </c>
      <c r="E39" s="9">
        <v>8995086.9599999934</v>
      </c>
      <c r="F39" s="9">
        <v>0</v>
      </c>
      <c r="G39" s="4">
        <v>8.0000000028459931E-2</v>
      </c>
      <c r="H39" s="26" t="s">
        <v>304</v>
      </c>
      <c r="I39" s="46" t="s">
        <v>307</v>
      </c>
    </row>
    <row r="40" spans="1:9" ht="38.25" hidden="1" x14ac:dyDescent="0.25">
      <c r="A40" s="5">
        <v>817</v>
      </c>
      <c r="B40" s="2" t="s">
        <v>68</v>
      </c>
      <c r="C40" s="3">
        <v>1817392282.6099999</v>
      </c>
      <c r="D40" s="7">
        <v>1672000900</v>
      </c>
      <c r="E40" s="9">
        <v>145391382.6099999</v>
      </c>
      <c r="F40" s="9">
        <v>0</v>
      </c>
      <c r="G40" s="4">
        <v>8.0000000000660237E-2</v>
      </c>
      <c r="H40" s="26" t="s">
        <v>269</v>
      </c>
      <c r="I40" s="46" t="s">
        <v>307</v>
      </c>
    </row>
    <row r="41" spans="1:9" ht="42" hidden="1" customHeight="1" x14ac:dyDescent="0.25">
      <c r="A41" s="1">
        <v>817</v>
      </c>
      <c r="B41" s="2" t="s">
        <v>71</v>
      </c>
      <c r="C41" s="3">
        <v>45053913.039999999</v>
      </c>
      <c r="D41" s="3">
        <v>41449600</v>
      </c>
      <c r="E41" s="9">
        <v>3604313.0399999991</v>
      </c>
      <c r="F41" s="9">
        <v>0</v>
      </c>
      <c r="G41" s="4">
        <v>7.9999999928973969E-2</v>
      </c>
      <c r="H41" s="26" t="s">
        <v>275</v>
      </c>
      <c r="I41" s="46" t="s">
        <v>307</v>
      </c>
    </row>
    <row r="42" spans="1:9" ht="42.75" hidden="1" customHeight="1" x14ac:dyDescent="0.25">
      <c r="A42" s="1">
        <v>817</v>
      </c>
      <c r="B42" s="2" t="s">
        <v>72</v>
      </c>
      <c r="C42" s="3">
        <v>626847.82999999996</v>
      </c>
      <c r="D42" s="3">
        <v>576700</v>
      </c>
      <c r="E42" s="9">
        <v>50147.829999999958</v>
      </c>
      <c r="F42" s="9">
        <v>0</v>
      </c>
      <c r="G42" s="4">
        <v>8.0000005743020533E-2</v>
      </c>
      <c r="H42" s="26" t="s">
        <v>260</v>
      </c>
      <c r="I42" s="46" t="s">
        <v>307</v>
      </c>
    </row>
    <row r="43" spans="1:9" ht="42" hidden="1" customHeight="1" x14ac:dyDescent="0.25">
      <c r="A43" s="1">
        <v>817</v>
      </c>
      <c r="B43" s="2" t="s">
        <v>73</v>
      </c>
      <c r="C43" s="9">
        <v>147379456.52000001</v>
      </c>
      <c r="D43" s="3">
        <v>135589100</v>
      </c>
      <c r="E43" s="9">
        <v>11790356.520000011</v>
      </c>
      <c r="F43" s="9">
        <v>0</v>
      </c>
      <c r="G43" s="4">
        <v>7.9999999989143741E-2</v>
      </c>
      <c r="H43" s="26" t="s">
        <v>258</v>
      </c>
      <c r="I43" s="46" t="s">
        <v>307</v>
      </c>
    </row>
    <row r="44" spans="1:9" ht="60" hidden="1" customHeight="1" x14ac:dyDescent="0.25">
      <c r="A44" s="5">
        <v>817</v>
      </c>
      <c r="B44" s="6" t="s">
        <v>70</v>
      </c>
      <c r="C44" s="3">
        <v>751224925.51999998</v>
      </c>
      <c r="D44" s="7">
        <v>628190100</v>
      </c>
      <c r="E44" s="7">
        <v>121004825.52</v>
      </c>
      <c r="F44" s="7">
        <v>2030000</v>
      </c>
      <c r="G44" s="4">
        <v>0.16151314083716353</v>
      </c>
      <c r="H44" s="26" t="s">
        <v>286</v>
      </c>
      <c r="I44" s="46" t="s">
        <v>307</v>
      </c>
    </row>
    <row r="45" spans="1:9" ht="38.25" hidden="1" x14ac:dyDescent="0.25">
      <c r="A45" s="1">
        <v>817</v>
      </c>
      <c r="B45" s="2" t="s">
        <v>77</v>
      </c>
      <c r="C45" s="7">
        <v>38844992.369999997</v>
      </c>
      <c r="D45" s="7">
        <v>37844992.369999997</v>
      </c>
      <c r="E45" s="7">
        <v>1000000</v>
      </c>
      <c r="F45" s="9">
        <v>0</v>
      </c>
      <c r="G45" s="11">
        <v>2.5743343967607531E-2</v>
      </c>
      <c r="H45" s="27" t="s">
        <v>284</v>
      </c>
      <c r="I45" s="47" t="s">
        <v>309</v>
      </c>
    </row>
    <row r="46" spans="1:9" ht="24" hidden="1" customHeight="1" x14ac:dyDescent="0.25">
      <c r="A46" s="61" t="s">
        <v>295</v>
      </c>
      <c r="B46" s="61"/>
      <c r="C46" s="61"/>
      <c r="D46" s="61"/>
      <c r="E46" s="61"/>
      <c r="F46" s="61"/>
      <c r="G46" s="61"/>
      <c r="H46" s="61"/>
      <c r="I46" s="61"/>
    </row>
    <row r="47" spans="1:9" ht="38.25" hidden="1" x14ac:dyDescent="0.25">
      <c r="A47" s="10">
        <v>819</v>
      </c>
      <c r="B47" s="2" t="s">
        <v>32</v>
      </c>
      <c r="C47" s="3">
        <v>165610290</v>
      </c>
      <c r="D47" s="3">
        <v>152361500</v>
      </c>
      <c r="E47" s="3">
        <v>13248790</v>
      </c>
      <c r="F47" s="9">
        <v>0</v>
      </c>
      <c r="G47" s="4">
        <v>7.9999799529364993E-2</v>
      </c>
      <c r="H47" s="26" t="s">
        <v>270</v>
      </c>
      <c r="I47" s="46" t="s">
        <v>307</v>
      </c>
    </row>
    <row r="48" spans="1:9" ht="38.25" hidden="1" x14ac:dyDescent="0.25">
      <c r="A48" s="1">
        <v>819</v>
      </c>
      <c r="B48" s="6" t="s">
        <v>76</v>
      </c>
      <c r="C48" s="7">
        <v>1005734448</v>
      </c>
      <c r="D48" s="7">
        <v>746080700</v>
      </c>
      <c r="E48" s="7">
        <v>259653748</v>
      </c>
      <c r="F48" s="9">
        <v>0</v>
      </c>
      <c r="G48" s="11">
        <v>0.25817326682639391</v>
      </c>
      <c r="H48" s="27" t="s">
        <v>283</v>
      </c>
      <c r="I48" s="47" t="s">
        <v>309</v>
      </c>
    </row>
    <row r="49" spans="1:9" ht="24" hidden="1" customHeight="1" x14ac:dyDescent="0.25">
      <c r="A49" s="61" t="s">
        <v>296</v>
      </c>
      <c r="B49" s="61"/>
      <c r="C49" s="61"/>
      <c r="D49" s="61"/>
      <c r="E49" s="61"/>
      <c r="F49" s="61"/>
      <c r="G49" s="61"/>
      <c r="H49" s="61"/>
      <c r="I49" s="61"/>
    </row>
    <row r="50" spans="1:9" ht="44.25" hidden="1" customHeight="1" x14ac:dyDescent="0.25">
      <c r="A50" s="34">
        <v>821</v>
      </c>
      <c r="B50" s="35" t="s">
        <v>37</v>
      </c>
      <c r="C50" s="36">
        <v>398641000</v>
      </c>
      <c r="D50" s="36">
        <v>78641000</v>
      </c>
      <c r="E50" s="36">
        <v>6838347.8299999833</v>
      </c>
      <c r="F50" s="36">
        <v>313161652.17000002</v>
      </c>
      <c r="G50" s="38">
        <v>8.0000000042115257E-2</v>
      </c>
      <c r="H50" s="39" t="s">
        <v>250</v>
      </c>
      <c r="I50" s="46" t="s">
        <v>307</v>
      </c>
    </row>
    <row r="51" spans="1:9" ht="47.25" hidden="1" customHeight="1" x14ac:dyDescent="0.25">
      <c r="A51" s="1">
        <v>821</v>
      </c>
      <c r="B51" s="2" t="s">
        <v>38</v>
      </c>
      <c r="C51" s="3">
        <v>536863584</v>
      </c>
      <c r="D51" s="3">
        <v>487761600</v>
      </c>
      <c r="E51" s="3">
        <v>42414052.170000017</v>
      </c>
      <c r="F51" s="3">
        <v>6687931.8299999833</v>
      </c>
      <c r="G51" s="4">
        <v>7.9999999993209822E-2</v>
      </c>
      <c r="H51" s="26" t="s">
        <v>259</v>
      </c>
      <c r="I51" s="46" t="s">
        <v>307</v>
      </c>
    </row>
    <row r="52" spans="1:9" ht="44.25" hidden="1" customHeight="1" x14ac:dyDescent="0.25">
      <c r="A52" s="1">
        <v>821</v>
      </c>
      <c r="B52" s="2" t="s">
        <v>56</v>
      </c>
      <c r="C52" s="3">
        <v>1280000</v>
      </c>
      <c r="D52" s="3">
        <v>1177600</v>
      </c>
      <c r="E52" s="3">
        <v>102400</v>
      </c>
      <c r="F52" s="9">
        <v>0</v>
      </c>
      <c r="G52" s="4">
        <v>0.08</v>
      </c>
      <c r="H52" s="26" t="s">
        <v>251</v>
      </c>
      <c r="I52" s="46" t="s">
        <v>307</v>
      </c>
    </row>
    <row r="53" spans="1:9" ht="43.5" hidden="1" customHeight="1" x14ac:dyDescent="0.25">
      <c r="A53" s="1">
        <v>821</v>
      </c>
      <c r="B53" s="2" t="s">
        <v>59</v>
      </c>
      <c r="C53" s="3">
        <v>74254890</v>
      </c>
      <c r="D53" s="3">
        <v>41932700</v>
      </c>
      <c r="E53" s="3">
        <v>32322190</v>
      </c>
      <c r="F53" s="9">
        <v>0</v>
      </c>
      <c r="G53" s="4">
        <v>0.43528702284792287</v>
      </c>
      <c r="H53" s="26" t="s">
        <v>252</v>
      </c>
      <c r="I53" s="46" t="s">
        <v>307</v>
      </c>
    </row>
    <row r="54" spans="1:9" ht="59.25" hidden="1" customHeight="1" x14ac:dyDescent="0.25">
      <c r="A54" s="1">
        <v>821</v>
      </c>
      <c r="B54" s="2" t="s">
        <v>34</v>
      </c>
      <c r="C54" s="3">
        <v>19477755.390000001</v>
      </c>
      <c r="D54" s="3">
        <v>8007300</v>
      </c>
      <c r="E54" s="3">
        <v>1548417.3900000001</v>
      </c>
      <c r="F54" s="3">
        <v>9922038</v>
      </c>
      <c r="G54" s="4">
        <v>0.1620409359971664</v>
      </c>
      <c r="H54" s="26" t="s">
        <v>285</v>
      </c>
      <c r="I54" s="46" t="s">
        <v>307</v>
      </c>
    </row>
    <row r="55" spans="1:9" ht="37.5" hidden="1" customHeight="1" x14ac:dyDescent="0.25">
      <c r="A55" s="1">
        <v>821</v>
      </c>
      <c r="B55" s="2" t="s">
        <v>60</v>
      </c>
      <c r="C55" s="3">
        <v>38362522</v>
      </c>
      <c r="D55" s="8">
        <v>28843400</v>
      </c>
      <c r="E55" s="8">
        <v>2508122</v>
      </c>
      <c r="F55" s="8">
        <v>7011000</v>
      </c>
      <c r="G55" s="4">
        <v>8.0000007655130739E-2</v>
      </c>
      <c r="H55" s="26" t="s">
        <v>256</v>
      </c>
      <c r="I55" s="46" t="s">
        <v>307</v>
      </c>
    </row>
    <row r="56" spans="1:9" ht="24" hidden="1" customHeight="1" x14ac:dyDescent="0.25">
      <c r="A56" s="61" t="s">
        <v>297</v>
      </c>
      <c r="B56" s="61"/>
      <c r="C56" s="61"/>
      <c r="D56" s="61"/>
      <c r="E56" s="61"/>
      <c r="F56" s="61"/>
      <c r="G56" s="61"/>
      <c r="H56" s="61"/>
      <c r="I56" s="61"/>
    </row>
    <row r="57" spans="1:9" ht="42.75" hidden="1" customHeight="1" x14ac:dyDescent="0.25">
      <c r="A57" s="34">
        <v>825</v>
      </c>
      <c r="B57" s="35" t="s">
        <v>36</v>
      </c>
      <c r="C57" s="36">
        <v>3385544</v>
      </c>
      <c r="D57" s="36">
        <v>3114700</v>
      </c>
      <c r="E57" s="36">
        <v>270844</v>
      </c>
      <c r="F57" s="37">
        <v>0</v>
      </c>
      <c r="G57" s="38">
        <v>8.0000141779282732E-2</v>
      </c>
      <c r="H57" s="39" t="s">
        <v>246</v>
      </c>
      <c r="I57" s="46" t="s">
        <v>307</v>
      </c>
    </row>
    <row r="58" spans="1:9" ht="53.25" hidden="1" customHeight="1" x14ac:dyDescent="0.25">
      <c r="A58" s="1">
        <v>825</v>
      </c>
      <c r="B58" s="6" t="s">
        <v>44</v>
      </c>
      <c r="C58" s="3">
        <v>661890000</v>
      </c>
      <c r="D58" s="3">
        <v>608940000</v>
      </c>
      <c r="E58" s="3">
        <v>52950000</v>
      </c>
      <c r="F58" s="9">
        <v>0</v>
      </c>
      <c r="G58" s="4">
        <v>7.9998187009926114E-2</v>
      </c>
      <c r="H58" s="26" t="s">
        <v>312</v>
      </c>
      <c r="I58" s="46" t="s">
        <v>307</v>
      </c>
    </row>
    <row r="59" spans="1:9" ht="47.25" hidden="1" customHeight="1" x14ac:dyDescent="0.25">
      <c r="A59" s="1">
        <v>825</v>
      </c>
      <c r="B59" s="2" t="s">
        <v>50</v>
      </c>
      <c r="C59" s="3">
        <v>125282020</v>
      </c>
      <c r="D59" s="3">
        <v>124029200</v>
      </c>
      <c r="E59" s="3">
        <v>1252820</v>
      </c>
      <c r="F59" s="9">
        <v>0</v>
      </c>
      <c r="G59" s="4">
        <v>9.9999984036017297E-3</v>
      </c>
      <c r="H59" s="26" t="s">
        <v>280</v>
      </c>
      <c r="I59" s="46" t="s">
        <v>307</v>
      </c>
    </row>
    <row r="60" spans="1:9" ht="43.5" hidden="1" customHeight="1" x14ac:dyDescent="0.25">
      <c r="A60" s="1">
        <v>825</v>
      </c>
      <c r="B60" s="2" t="s">
        <v>51</v>
      </c>
      <c r="C60" s="3">
        <v>25252525</v>
      </c>
      <c r="D60" s="3">
        <v>25000000</v>
      </c>
      <c r="E60" s="3">
        <v>252525</v>
      </c>
      <c r="F60" s="9">
        <v>0</v>
      </c>
      <c r="G60" s="4">
        <v>9.999990099999901E-3</v>
      </c>
      <c r="H60" s="26" t="s">
        <v>302</v>
      </c>
      <c r="I60" s="46" t="s">
        <v>307</v>
      </c>
    </row>
    <row r="61" spans="1:9" ht="43.5" hidden="1" customHeight="1" x14ac:dyDescent="0.25">
      <c r="A61" s="1">
        <v>825</v>
      </c>
      <c r="B61" s="2" t="s">
        <v>58</v>
      </c>
      <c r="C61" s="3">
        <v>125397012.36</v>
      </c>
      <c r="D61" s="3">
        <v>103164600</v>
      </c>
      <c r="E61" s="3">
        <v>22232412.359999999</v>
      </c>
      <c r="F61" s="3">
        <v>0</v>
      </c>
      <c r="G61" s="4">
        <v>0.17729618865378843</v>
      </c>
      <c r="H61" s="26" t="s">
        <v>311</v>
      </c>
      <c r="I61" s="46" t="s">
        <v>307</v>
      </c>
    </row>
    <row r="62" spans="1:9" ht="24" hidden="1" customHeight="1" x14ac:dyDescent="0.25">
      <c r="A62" s="61" t="s">
        <v>298</v>
      </c>
      <c r="B62" s="61"/>
      <c r="C62" s="61"/>
      <c r="D62" s="61"/>
      <c r="E62" s="61"/>
      <c r="F62" s="61"/>
      <c r="G62" s="61"/>
      <c r="H62" s="61"/>
      <c r="I62" s="61"/>
    </row>
    <row r="63" spans="1:9" ht="51" hidden="1" x14ac:dyDescent="0.25">
      <c r="A63" s="45">
        <v>832</v>
      </c>
      <c r="B63" s="35" t="s">
        <v>39</v>
      </c>
      <c r="C63" s="36">
        <v>5000000</v>
      </c>
      <c r="D63" s="36">
        <v>4600000</v>
      </c>
      <c r="E63" s="36">
        <v>400000</v>
      </c>
      <c r="F63" s="37">
        <v>0</v>
      </c>
      <c r="G63" s="38">
        <v>0.08</v>
      </c>
      <c r="H63" s="39" t="s">
        <v>255</v>
      </c>
      <c r="I63" s="46" t="s">
        <v>307</v>
      </c>
    </row>
    <row r="64" spans="1:9" ht="43.5" hidden="1" customHeight="1" x14ac:dyDescent="0.25">
      <c r="A64" s="1">
        <v>832</v>
      </c>
      <c r="B64" s="2" t="s">
        <v>75</v>
      </c>
      <c r="C64" s="7">
        <v>30664500</v>
      </c>
      <c r="D64" s="7">
        <v>29131200</v>
      </c>
      <c r="E64" s="7">
        <v>1533300</v>
      </c>
      <c r="F64" s="9">
        <v>0</v>
      </c>
      <c r="G64" s="11">
        <v>5.0002445824976767E-2</v>
      </c>
      <c r="H64" s="26" t="s">
        <v>261</v>
      </c>
      <c r="I64" s="46" t="s">
        <v>307</v>
      </c>
    </row>
    <row r="65" spans="1:9" ht="24" hidden="1" customHeight="1" x14ac:dyDescent="0.25">
      <c r="A65" s="61" t="s">
        <v>299</v>
      </c>
      <c r="B65" s="61"/>
      <c r="C65" s="61"/>
      <c r="D65" s="61"/>
      <c r="E65" s="61"/>
      <c r="F65" s="61"/>
      <c r="G65" s="61"/>
      <c r="H65" s="61"/>
      <c r="I65" s="61"/>
    </row>
    <row r="66" spans="1:9" ht="40.5" hidden="1" customHeight="1" x14ac:dyDescent="0.25">
      <c r="A66" s="34">
        <v>840</v>
      </c>
      <c r="B66" s="35" t="s">
        <v>33</v>
      </c>
      <c r="C66" s="36">
        <v>5546957</v>
      </c>
      <c r="D66" s="36">
        <v>5103200</v>
      </c>
      <c r="E66" s="36">
        <v>443757</v>
      </c>
      <c r="F66" s="37">
        <v>0</v>
      </c>
      <c r="G66" s="38">
        <v>8.000007932277102E-2</v>
      </c>
      <c r="H66" s="39" t="s">
        <v>271</v>
      </c>
      <c r="I66" s="46" t="s">
        <v>307</v>
      </c>
    </row>
    <row r="67" spans="1:9" ht="88.5" hidden="1" customHeight="1" x14ac:dyDescent="0.25">
      <c r="A67" s="5">
        <v>840</v>
      </c>
      <c r="B67" s="6" t="s">
        <v>65</v>
      </c>
      <c r="C67" s="3">
        <v>276266482.84999996</v>
      </c>
      <c r="D67" s="7">
        <v>261608569.09999999</v>
      </c>
      <c r="E67" s="9">
        <v>2642510.7999999821</v>
      </c>
      <c r="F67" s="9">
        <v>12015402.949999999</v>
      </c>
      <c r="G67" s="4">
        <v>1.0000000003784213E-2</v>
      </c>
      <c r="H67" s="39" t="s">
        <v>282</v>
      </c>
      <c r="I67" s="46" t="s">
        <v>307</v>
      </c>
    </row>
    <row r="68" spans="1:9" s="57" customFormat="1" ht="26.25" hidden="1" customHeight="1" x14ac:dyDescent="0.25">
      <c r="A68" s="59" t="s">
        <v>323</v>
      </c>
      <c r="B68" s="59"/>
      <c r="C68" s="59"/>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60" t="s">
        <v>324</v>
      </c>
      <c r="B69" s="60"/>
      <c r="C69" s="60"/>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313</v>
      </c>
      <c r="I70" s="50"/>
    </row>
    <row r="71" spans="1:9" ht="23.25" hidden="1" customHeight="1" x14ac:dyDescent="0.25">
      <c r="B71" s="52" t="s">
        <v>319</v>
      </c>
    </row>
    <row r="72" spans="1:9" ht="23.25" hidden="1" customHeight="1" x14ac:dyDescent="0.25">
      <c r="B72" s="53" t="s">
        <v>314</v>
      </c>
    </row>
    <row r="73" spans="1:9" ht="23.25" hidden="1" customHeight="1" x14ac:dyDescent="0.25">
      <c r="B73" s="53" t="s">
        <v>315</v>
      </c>
    </row>
    <row r="74" spans="1:9" ht="23.25" hidden="1" customHeight="1" x14ac:dyDescent="0.25">
      <c r="B74" s="52" t="s">
        <v>320</v>
      </c>
    </row>
    <row r="75" spans="1:9" ht="23.25" hidden="1" customHeight="1" x14ac:dyDescent="0.25">
      <c r="B75" s="53" t="s">
        <v>321</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2021 - 2024</vt:lpstr>
      <vt:lpstr>data 2018</vt:lpstr>
      <vt:lpstr>для Старовойтовой</vt:lpstr>
      <vt:lpstr>'2021 - 2024'!Заголовки_для_печати</vt:lpstr>
      <vt:lpstr>'для Старовойтовой'!Заголовки_для_печати</vt:lpstr>
      <vt:lpstr>'2021 - 2024'!Область_печати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2021-10-14T09:51:34Z</cp:lastPrinted>
  <dcterms:created xsi:type="dcterms:W3CDTF">2018-12-25T15:55:39Z</dcterms:created>
  <dcterms:modified xsi:type="dcterms:W3CDTF">2021-10-14T09:53:31Z</dcterms:modified>
</cp:coreProperties>
</file>